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7400" windowHeight="12015"/>
  </bookViews>
  <sheets>
    <sheet name="отчет" sheetId="1" r:id="rId1"/>
  </sheets>
  <definedNames>
    <definedName name="_xlnm.Print_Area" localSheetId="0">отчет!$A$1:$R$122</definedName>
  </definedNames>
  <calcPr calcId="125725"/>
</workbook>
</file>

<file path=xl/calcChain.xml><?xml version="1.0" encoding="utf-8"?>
<calcChain xmlns="http://schemas.openxmlformats.org/spreadsheetml/2006/main">
  <c r="J101" i="1"/>
  <c r="O103"/>
  <c r="J82"/>
  <c r="J44"/>
  <c r="J96" l="1"/>
  <c r="J95"/>
  <c r="P38"/>
  <c r="P36"/>
  <c r="O117"/>
  <c r="O108"/>
  <c r="O93"/>
  <c r="N91"/>
  <c r="O91"/>
  <c r="O85"/>
  <c r="O60"/>
  <c r="N60" s="1"/>
  <c r="O52"/>
  <c r="N24"/>
  <c r="O24"/>
  <c r="N18"/>
  <c r="O18"/>
  <c r="N42"/>
  <c r="O42"/>
  <c r="E44"/>
  <c r="O44" s="1"/>
  <c r="I43"/>
  <c r="I42"/>
  <c r="D42"/>
  <c r="I36" l="1"/>
  <c r="J114"/>
  <c r="J83"/>
  <c r="K44"/>
  <c r="O34"/>
  <c r="J19"/>
  <c r="J15"/>
  <c r="F44"/>
  <c r="J45" l="1"/>
  <c r="K121"/>
  <c r="K132" s="1"/>
  <c r="P44"/>
  <c r="T117"/>
  <c r="I93" l="1"/>
  <c r="D98" l="1"/>
  <c r="K83"/>
  <c r="K82"/>
  <c r="L83"/>
  <c r="L82"/>
  <c r="M83"/>
  <c r="M82"/>
  <c r="K88"/>
  <c r="K87"/>
  <c r="L88"/>
  <c r="L87"/>
  <c r="M87"/>
  <c r="M88"/>
  <c r="E114"/>
  <c r="E82"/>
  <c r="I21" l="1"/>
  <c r="J100"/>
  <c r="O112"/>
  <c r="J87"/>
  <c r="J88" s="1"/>
  <c r="I85"/>
  <c r="I87" s="1"/>
  <c r="I86"/>
  <c r="I88" s="1"/>
  <c r="I82" l="1"/>
  <c r="M45"/>
  <c r="M44"/>
  <c r="L45"/>
  <c r="L44"/>
  <c r="K45"/>
  <c r="K122" s="1"/>
  <c r="I54"/>
  <c r="U83"/>
  <c r="I26"/>
  <c r="I27"/>
  <c r="I24"/>
  <c r="I25"/>
  <c r="I83" l="1"/>
  <c r="R105"/>
  <c r="Q105"/>
  <c r="P105"/>
  <c r="P100"/>
  <c r="Q100"/>
  <c r="R100"/>
  <c r="O72"/>
  <c r="O68"/>
  <c r="O66"/>
  <c r="O58"/>
  <c r="D62"/>
  <c r="F119" l="1"/>
  <c r="F114"/>
  <c r="F105"/>
  <c r="F100"/>
  <c r="F95"/>
  <c r="F87"/>
  <c r="O82"/>
  <c r="F82"/>
  <c r="F49"/>
  <c r="F121" s="1"/>
  <c r="P121" s="1"/>
  <c r="I81"/>
  <c r="I80"/>
  <c r="I79"/>
  <c r="I78"/>
  <c r="I77"/>
  <c r="I76"/>
  <c r="I75"/>
  <c r="I74"/>
  <c r="I73"/>
  <c r="I72"/>
  <c r="I71"/>
  <c r="I70"/>
  <c r="I69"/>
  <c r="I68"/>
  <c r="I67"/>
  <c r="I66"/>
  <c r="I65"/>
  <c r="I64"/>
  <c r="I63"/>
  <c r="I62"/>
  <c r="I61"/>
  <c r="I60"/>
  <c r="I59"/>
  <c r="I58"/>
  <c r="M120"/>
  <c r="M119"/>
  <c r="L120"/>
  <c r="L119"/>
  <c r="K120"/>
  <c r="K119"/>
  <c r="J120"/>
  <c r="J119"/>
  <c r="M115"/>
  <c r="M114"/>
  <c r="L115"/>
  <c r="L114"/>
  <c r="K115"/>
  <c r="K114"/>
  <c r="J115"/>
  <c r="O114"/>
  <c r="K106"/>
  <c r="K105"/>
  <c r="J105"/>
  <c r="J106"/>
  <c r="H87"/>
  <c r="G87"/>
  <c r="E87"/>
  <c r="I114" l="1"/>
  <c r="O87"/>
  <c r="D87"/>
  <c r="N87" s="1"/>
  <c r="I115"/>
  <c r="D80"/>
  <c r="D78"/>
  <c r="D76"/>
  <c r="D74"/>
  <c r="D72"/>
  <c r="N72" s="1"/>
  <c r="D70"/>
  <c r="D68"/>
  <c r="N68" s="1"/>
  <c r="D66"/>
  <c r="N66" s="1"/>
  <c r="D64"/>
  <c r="D60"/>
  <c r="D58"/>
  <c r="N58" s="1"/>
  <c r="D54"/>
  <c r="M49"/>
  <c r="M50"/>
  <c r="L49"/>
  <c r="L50"/>
  <c r="K49"/>
  <c r="K50"/>
  <c r="J49"/>
  <c r="J50"/>
  <c r="J122" s="1"/>
  <c r="I41"/>
  <c r="I40"/>
  <c r="I39"/>
  <c r="I38"/>
  <c r="I37"/>
  <c r="I35"/>
  <c r="I34"/>
  <c r="I33"/>
  <c r="I32"/>
  <c r="I31"/>
  <c r="I30"/>
  <c r="D40"/>
  <c r="D38"/>
  <c r="D36"/>
  <c r="D34"/>
  <c r="D32"/>
  <c r="D30"/>
  <c r="J132" l="1"/>
  <c r="J121"/>
  <c r="N34"/>
  <c r="T38"/>
  <c r="N38"/>
  <c r="N36"/>
  <c r="I113" l="1"/>
  <c r="I112"/>
  <c r="D112"/>
  <c r="I57"/>
  <c r="I56"/>
  <c r="D56"/>
  <c r="I29"/>
  <c r="I28"/>
  <c r="D110"/>
  <c r="I48"/>
  <c r="I50" s="1"/>
  <c r="D26"/>
  <c r="I17"/>
  <c r="I15"/>
  <c r="D14"/>
  <c r="E95"/>
  <c r="G95"/>
  <c r="H95"/>
  <c r="M96"/>
  <c r="L96"/>
  <c r="K96"/>
  <c r="M95"/>
  <c r="L95"/>
  <c r="K95"/>
  <c r="I47"/>
  <c r="D47"/>
  <c r="D28"/>
  <c r="D24"/>
  <c r="I121" l="1"/>
  <c r="N112"/>
  <c r="I49"/>
  <c r="I20"/>
  <c r="D20"/>
  <c r="I19"/>
  <c r="I18"/>
  <c r="D18"/>
  <c r="D91"/>
  <c r="D93"/>
  <c r="I91"/>
  <c r="I92"/>
  <c r="I94"/>
  <c r="E49"/>
  <c r="D95" l="1"/>
  <c r="I95"/>
  <c r="I96"/>
  <c r="N93"/>
  <c r="O98" l="1"/>
  <c r="O14"/>
  <c r="I118"/>
  <c r="I119" s="1"/>
  <c r="I111"/>
  <c r="I109"/>
  <c r="I104"/>
  <c r="I106" s="1"/>
  <c r="I99"/>
  <c r="I101" s="1"/>
  <c r="I90"/>
  <c r="I53"/>
  <c r="I23"/>
  <c r="I45" s="1"/>
  <c r="I16"/>
  <c r="I14"/>
  <c r="H119"/>
  <c r="G119"/>
  <c r="E119"/>
  <c r="I117"/>
  <c r="D117"/>
  <c r="H114"/>
  <c r="G114"/>
  <c r="I110"/>
  <c r="I108"/>
  <c r="D108"/>
  <c r="H105"/>
  <c r="G105"/>
  <c r="I103"/>
  <c r="I105" s="1"/>
  <c r="E105"/>
  <c r="H100"/>
  <c r="G100"/>
  <c r="I98"/>
  <c r="I100" s="1"/>
  <c r="E100"/>
  <c r="H82"/>
  <c r="G82"/>
  <c r="I52"/>
  <c r="H49"/>
  <c r="G49"/>
  <c r="G44"/>
  <c r="G121" s="1"/>
  <c r="I22"/>
  <c r="D22"/>
  <c r="H44"/>
  <c r="I120" l="1"/>
  <c r="I122" s="1"/>
  <c r="I125"/>
  <c r="I126"/>
  <c r="I44"/>
  <c r="I127"/>
  <c r="H121"/>
  <c r="E121"/>
  <c r="O121" s="1"/>
  <c r="D114"/>
  <c r="N114" s="1"/>
  <c r="N117"/>
  <c r="O119"/>
  <c r="D119"/>
  <c r="N108"/>
  <c r="O100"/>
  <c r="O95"/>
  <c r="D49"/>
  <c r="D16"/>
  <c r="D44" s="1"/>
  <c r="D52"/>
  <c r="D82" s="1"/>
  <c r="N82" s="1"/>
  <c r="D85"/>
  <c r="N85" s="1"/>
  <c r="D100"/>
  <c r="D103"/>
  <c r="D105" s="1"/>
  <c r="I128" l="1"/>
  <c r="N44"/>
  <c r="D121"/>
  <c r="N121" s="1"/>
  <c r="N52"/>
  <c r="N119"/>
  <c r="N14"/>
  <c r="N98"/>
  <c r="N100"/>
  <c r="N95" l="1"/>
</calcChain>
</file>

<file path=xl/sharedStrings.xml><?xml version="1.0" encoding="utf-8"?>
<sst xmlns="http://schemas.openxmlformats.org/spreadsheetml/2006/main" count="363" uniqueCount="133">
  <si>
    <t>№ п/п</t>
  </si>
  <si>
    <t>Всего</t>
  </si>
  <si>
    <t>1.1.</t>
  </si>
  <si>
    <t>1.2.</t>
  </si>
  <si>
    <t>Департамент образования</t>
  </si>
  <si>
    <t>1.3.</t>
  </si>
  <si>
    <t>1.4.</t>
  </si>
  <si>
    <t>1.5.</t>
  </si>
  <si>
    <t>1.6.</t>
  </si>
  <si>
    <t>Департамент информационных технологий и связи (МАУ "МФЦ")</t>
  </si>
  <si>
    <t>1.7.</t>
  </si>
  <si>
    <t>1.8.</t>
  </si>
  <si>
    <t>ВСЕГО по задаче 1:</t>
  </si>
  <si>
    <t>2.1.</t>
  </si>
  <si>
    <t>ВСЕГО по задаче 2:</t>
  </si>
  <si>
    <t>3.1.</t>
  </si>
  <si>
    <t>3.2.</t>
  </si>
  <si>
    <t>3.3.</t>
  </si>
  <si>
    <t>ВСЕГО по задаче 3:</t>
  </si>
  <si>
    <t>4.1.</t>
  </si>
  <si>
    <t>ВСЕГО по задаче 4:</t>
  </si>
  <si>
    <t>ВСЕГО по задаче 5:</t>
  </si>
  <si>
    <t>6.1.</t>
  </si>
  <si>
    <t>ВСЕГО по задаче 6:</t>
  </si>
  <si>
    <t>7.1.</t>
  </si>
  <si>
    <t>ВСЕГО по задаче 7:</t>
  </si>
  <si>
    <t>8.1.</t>
  </si>
  <si>
    <t>8.2.</t>
  </si>
  <si>
    <t>8.3.</t>
  </si>
  <si>
    <t>ВСЕГО по задаче 8:</t>
  </si>
  <si>
    <t>9.1.</t>
  </si>
  <si>
    <t>ВСЕГО по задаче 9:</t>
  </si>
  <si>
    <t>Финансовое исполнение реализации муниципальной программы</t>
  </si>
  <si>
    <t>Наименование целей, задач, мероприятий</t>
  </si>
  <si>
    <t>ответственный исполнитель</t>
  </si>
  <si>
    <t>местный бюджет</t>
  </si>
  <si>
    <t>областной бюджет</t>
  </si>
  <si>
    <t>федеральный бюджет</t>
  </si>
  <si>
    <t>внебюджетные средства</t>
  </si>
  <si>
    <t>Финансовые расходы, тыс. руб.</t>
  </si>
  <si>
    <t>Фактические расходы</t>
  </si>
  <si>
    <t>Перечисленные средства</t>
  </si>
  <si>
    <t>Уровень исполнения планового объема финансового обеспечения, (%) (Fфi по фактическим расходам / Fпi x 100)</t>
  </si>
  <si>
    <t>ИТОГО ПО ПРОГРАММЕ:</t>
  </si>
  <si>
    <t>-</t>
  </si>
  <si>
    <t>Департамент социального обеспечения</t>
  </si>
  <si>
    <t>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целях возмещения затрат по предоставлению бесплатного, льготного питания обучающимся в муниципальных общеобразовательных учреждениях городского округа Тольятти</t>
  </si>
  <si>
    <t>3.4.</t>
  </si>
  <si>
    <t>Ежемесячные денежные выплаты гражданам, являющимся матерями погибших (умерших, пропавших без вести) двух и более военнослужащих, проходивших военную службу по призыву (по контракту), сотрудников органов внутренних дел, Государственной противопожарной службы, уголовно – исполнительной системы, в связи с выполнением задач в условиях вооруженного конфликта немеждународного характера в Чеченской Республики на непосредственно прилегающей к ней территории Северного Кавказа, отнесенной к зоне вооруженного конфликта, а также в связи с выполнением задач в ходе контртеррористических операций на территории Северо-Кавказского региона</t>
  </si>
  <si>
    <t>Ежемесячные денежные выплаты гражданам, признанным инвалидами по причине – инвалидность с детства вследствие ранения (контузии, увечья), связанная с вооруженным конфликтом немеждународного характера в Чеченской Республике и на непосредственно прилегающей к ней территории Северного Кавказа, отнесенной к зоне вооруженного конфликта</t>
  </si>
  <si>
    <t>Предоставление единовременного пособия на первоочередные нужды</t>
  </si>
  <si>
    <t>Предоставление единовременного пособия в связи с принятием ребенка на воспитание в приемную семью, на патронатное воспитание</t>
  </si>
  <si>
    <t>Предоставление единовременного пособия на частичную компенсацию оплаты государственной пошлины за осуществление государственной регистрации прав на недвижимое имущество детей-сирот, детей, оставшихся без попечения родителей</t>
  </si>
  <si>
    <t>Предоставление единовременного пособия при зачислении детей-сирот, детей, оставшихся без попечения родителей, в 1-й класс образовательной организации, реализующей образовательные программы начального общего образования</t>
  </si>
  <si>
    <t>Организация бесплатного питания, льготного питания  учащимся, осваивающим образовательные программы основного общего или среднего общего образования через структурное подразделение муниципального образовательного учреждения "Школьная столовая" за счёт  средств бюджета городского округа Тольятти путём заключения соглашения о предоставлении субсидии в соответствии с абзацем вторым пункта 1 статьи 78.1 Бюджетного кодекса Российской Федерации</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</si>
  <si>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муниципальных образовательных учреждениях городского округа Тольятти, реализующих образовательную программу дошкольного образования</t>
  </si>
  <si>
    <t xml:space="preserve">Предоставление дополнительных мер социальной поддержки обучающимся  муниципальных образовательных учреждений городского округа Тольятти в период их пребывания в профильных лагерях, организованных на базе данных учреждений
</t>
  </si>
  <si>
    <t>Предоставление ежемесячных денежных выплат для отдельных категорий граждан, имеющих детей в возрасте до 1 года</t>
  </si>
  <si>
    <t>Предоставление ежемесячного пособия на содержание ребенка, переданного на воспитание в приемную семью, на патронатное воспитание</t>
  </si>
  <si>
    <t>1.9.</t>
  </si>
  <si>
    <t>1.10.</t>
  </si>
  <si>
    <t>1.11.</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</si>
  <si>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</si>
  <si>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1.12.</t>
  </si>
  <si>
    <t xml:space="preserve">Осуществление денежных выплат на вознаграждение, причитающееся приёмным родителям, патронатным воспитателям </t>
  </si>
  <si>
    <t>1.13.</t>
  </si>
  <si>
    <t xml:space="preserve">Предоставление единовременной социальной выплаты на ремонт жилого помещения лицу из детей-сирот и детей, оставшихся без попечения родителей </t>
  </si>
  <si>
    <t>1.14.</t>
  </si>
  <si>
    <t>Предоставление единовременного пособия гражданам в связи с рождением детей в День исторического рождения города Тольятти (20 июня)</t>
  </si>
  <si>
    <t>Предоставление ежемесячной денежной выплаты на приобретение льготных электронных проездных билетов обучающимся по очной форме обучения в расположенных на территории городского округа Тольятти образовательных организациях, реализующих основные профессиональные образовательные программы</t>
  </si>
  <si>
    <t xml:space="preserve">Департамент социального обеспечения </t>
  </si>
  <si>
    <t>Задача: Предоставление социальных выплат гражданам, имеющим особые заслуги перед обществом</t>
  </si>
  <si>
    <t xml:space="preserve">Денежные выплаты на оплату социальных услуг, предоставляемых на условиях оплаты отдельным категориям граждан 
</t>
  </si>
  <si>
    <t>Предоставление ежемесячной денежной выплаты Почетным гражданам городского округа Тольятти</t>
  </si>
  <si>
    <t>3.5.</t>
  </si>
  <si>
    <t xml:space="preserve">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проживавшим совместно с Почетным гражданином городского округа Тольятти на день его смерти (гибели)
</t>
  </si>
  <si>
    <t>3.6.</t>
  </si>
  <si>
    <t>3.7.</t>
  </si>
  <si>
    <t>Единовременная денежная выплата на оплату оздоровительных услуг Почетным гражданам городского округа Тольятти, являющимся участниками Великой Отечественной войны 1941 - 1945 годов, в соответствии с Федеральным законом от 12.01.1995 N 5-ФЗ "О ветеранах", достигшим возраста 80 лет и зарегистрированным по месту жительства в городском округе Тольятти</t>
  </si>
  <si>
    <t>3.8.</t>
  </si>
  <si>
    <t>3.9.</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</si>
  <si>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</si>
  <si>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местного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</si>
  <si>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3.10.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</si>
  <si>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</si>
  <si>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3.11.</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</si>
  <si>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</si>
  <si>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3.12.</t>
  </si>
  <si>
    <t xml:space="preserve">Ежемесячные денежные выплаты на оплату жилого помещения и коммунальных услуг отдельным категориям граждан, проживающим в домах, лишенных статуса домов системы социального обслуживания населения </t>
  </si>
  <si>
    <t>3.13.</t>
  </si>
  <si>
    <t>Предоставление социальных выплат ветеранам Великой Отечественной войны 1941-1945 годов, вдовам инвалидов и участников Великой Отечественной войны 1941-1945 годов, бывшим несовершеннолетним узникам концлагерей, гетто и других мест принудительного содержания, созданных фашистами и их союзниками в период Второй мировой войны, на проведение мероприятий, направленных на улучшение условий их проживания</t>
  </si>
  <si>
    <t>3.14.</t>
  </si>
  <si>
    <t>Приобретение подарков для поздравления ветеранов Великой Отечественной войны 1941-1945 годов в связи с традиционно считающимися юбилейными днями рождения, начиная с  90-летия</t>
  </si>
  <si>
    <t>3.15.</t>
  </si>
  <si>
    <t>Предоставление ежемесячной денежной выплаты спортсменам высокого класса, тренерам, подготовившим спортсменов высокого класса, бывшим работникам физкультурно-спортивных организаций</t>
  </si>
  <si>
    <t xml:space="preserve">Предоставление единовременной денежной выплаты для граждан, находящихся в трудной жизненной ситуации, чрезвычайных обстоятельствах </t>
  </si>
  <si>
    <t>Выплата ренты по договорам  пожизненной ренты</t>
  </si>
  <si>
    <t>5.1.</t>
  </si>
  <si>
    <t>5.2.</t>
  </si>
  <si>
    <t>Комиссионное вознаграждение по операциям кредитной организации, связанным с перечислением публичных нормативных социальных выплат гражданам на территории городского округа Тольятти, либо доставка данных выплат через почтовые отделения связи.</t>
  </si>
  <si>
    <t>Предоставление ежемесячной денежной выплаты к пенсии отдельным категориям граждан</t>
  </si>
  <si>
    <t xml:space="preserve">Предоставление ежемесячной денежной выплаты на проезд для отдельных категорий граждан из числа инвалидов </t>
  </si>
  <si>
    <t>Предоставление ежемесячных денежных выплат для отдельных категорий граждан, имеющих детей, которые имеют право на предоставление мер социальной поддержки, установленных для детей-инвалидов законодательством Российской Федерации</t>
  </si>
  <si>
    <t xml:space="preserve">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
</t>
  </si>
  <si>
    <t>Оплата комиссионного вознаграждения по операциям кредитной организиции (услуг почтовой связи), связанным  (связанных) с выплатами в рамках договоров пожизненной ренты; оплата расходов, связанных с сопровождением договоров пожизненной ренты</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</si>
  <si>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</si>
  <si>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Приобретение товаров, работ, услуг связанных с проведением при участии департамента социального обеспечения администрации городского округа Тольятти праздничных мероприятий, предусмотренных в рамках утвержденных перечней праздничных мероприятий на территории городского округа Тольятти на соответствующий год, но не включенных в муниципальное задание муниципальных учреждений городского округа Тольятти, находящихся в ведомственном подчинении департамента культуры администрации городского округа Тольятти</t>
  </si>
  <si>
    <t xml:space="preserve">Задача1 :Финансовая поддержка семей с детьми </t>
  </si>
  <si>
    <r>
      <t>Цель:</t>
    </r>
    <r>
      <rPr>
        <sz val="12"/>
        <rFont val="Times New Roman"/>
        <family val="1"/>
        <charset val="204"/>
      </rPr>
      <t xml:space="preserve"> создание условий для улучшения качества жизни жителей городского округа Тольятти и обеспечения социальной стабильности, защита законных прав и интересов детей и семей, нуждающихся в особой заботе государства</t>
    </r>
  </si>
  <si>
    <t>1. </t>
  </si>
  <si>
    <t>2. </t>
  </si>
  <si>
    <r>
      <rPr>
        <i/>
        <u/>
        <sz val="12"/>
        <rFont val="Times New Roman"/>
        <family val="1"/>
        <charset val="204"/>
      </rPr>
      <t>Задача:</t>
    </r>
    <r>
      <rPr>
        <sz val="12"/>
        <rFont val="Times New Roman"/>
        <family val="1"/>
        <charset val="204"/>
      </rPr>
      <t xml:space="preserve"> Предоставление дополнительных мер социальной поддержки обучающимся по очной форме обучения в расположенных на территории городского округа Тольятти образовательных организациях, реализующих основные профессиональные образовательные программы</t>
    </r>
  </si>
  <si>
    <t>3. </t>
  </si>
  <si>
    <t>4. </t>
  </si>
  <si>
    <r>
      <rPr>
        <i/>
        <u/>
        <sz val="12"/>
        <rFont val="Times New Roman"/>
        <family val="1"/>
        <charset val="204"/>
      </rPr>
      <t>Задача:</t>
    </r>
    <r>
      <rPr>
        <sz val="12"/>
        <rFont val="Times New Roman"/>
        <family val="1"/>
        <charset val="204"/>
      </rPr>
      <t xml:space="preserve"> Предоставление дополнительных мер социальной поддержки для граждан, находящихся в трудной жизненной ситуации, чрезвычайных обстоятельствах</t>
    </r>
  </si>
  <si>
    <t>5. </t>
  </si>
  <si>
    <r>
      <rPr>
        <i/>
        <u/>
        <sz val="12"/>
        <rFont val="Times New Roman"/>
        <family val="1"/>
        <charset val="204"/>
      </rPr>
      <t>Задача:</t>
    </r>
    <r>
      <rPr>
        <sz val="12"/>
        <rFont val="Times New Roman"/>
        <family val="1"/>
        <charset val="204"/>
      </rPr>
      <t xml:space="preserve"> Организация пожизненной ренты граждан, передающих на праве собственности жилые помещения в муниципальную собственность городского округа Тольятти</t>
    </r>
  </si>
  <si>
    <t>6. </t>
  </si>
  <si>
    <r>
      <rPr>
        <i/>
        <u/>
        <sz val="12"/>
        <rFont val="Times New Roman"/>
        <family val="1"/>
        <charset val="204"/>
      </rPr>
      <t>Задача:</t>
    </r>
    <r>
      <rPr>
        <sz val="12"/>
        <rFont val="Times New Roman"/>
        <family val="1"/>
        <charset val="204"/>
      </rPr>
      <t xml:space="preserve"> Обеспечение условия для реализации дополнительных мер социальной подрежки населения</t>
    </r>
  </si>
  <si>
    <t>7. </t>
  </si>
  <si>
    <r>
      <rPr>
        <i/>
        <u/>
        <sz val="12"/>
        <rFont val="Times New Roman"/>
        <family val="1"/>
        <charset val="204"/>
      </rPr>
      <t>Задача:</t>
    </r>
    <r>
      <rPr>
        <sz val="12"/>
        <rFont val="Times New Roman"/>
        <family val="1"/>
        <charset val="204"/>
      </rPr>
      <t xml:space="preserve"> Предоставление дополнительных мер социальной поддержки отдельным категориям граждан в виде ежемесячной денежной выплаты к пенсии</t>
    </r>
  </si>
  <si>
    <t>8. </t>
  </si>
  <si>
    <r>
      <rPr>
        <i/>
        <u/>
        <sz val="12"/>
        <rFont val="Times New Roman"/>
        <family val="1"/>
        <charset val="204"/>
      </rPr>
      <t>Задача:</t>
    </r>
    <r>
      <rPr>
        <sz val="12"/>
        <rFont val="Times New Roman"/>
        <family val="1"/>
        <charset val="204"/>
      </rPr>
      <t xml:space="preserve"> Предоставление дополнительных мер социальной поддержки для отдельных категорий граждан из числа инвалидов</t>
    </r>
  </si>
  <si>
    <t>9. </t>
  </si>
  <si>
    <r>
      <rPr>
        <i/>
        <u/>
        <sz val="12"/>
        <rFont val="Times New Roman"/>
        <family val="1"/>
        <charset val="204"/>
      </rPr>
      <t>Задача:</t>
    </r>
    <r>
      <rPr>
        <i/>
        <sz val="12"/>
        <rFont val="Times New Roman"/>
        <family val="1"/>
        <charset val="204"/>
      </rPr>
      <t xml:space="preserve"> </t>
    </r>
    <r>
      <rPr>
        <sz val="12"/>
        <rFont val="Times New Roman"/>
        <family val="1"/>
        <charset val="204"/>
      </rPr>
      <t>Популяризация семейных ценностей</t>
    </r>
  </si>
  <si>
    <t>1.15.</t>
  </si>
  <si>
    <t>План на 2024 год (Fпi)</t>
  </si>
  <si>
    <t>Факт на 2024 год (Fфi по фактическим расходам)</t>
  </si>
  <si>
    <t>дсо</t>
  </si>
  <si>
    <t>дитис</t>
  </si>
  <si>
    <t>до</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</si>
  <si>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</si>
  <si>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 xml:space="preserve">Приложение №1 к Информации  о реализации муниципальной программы "Создание условий для улучшения качества жизни жителей городского округа Тольятти"  и на 2020-2024 годы, утвержденной постановлением администрации городского округа Тольятти от 13.09.2019 № 2488-п/1, за 2024 год.
        </t>
  </si>
</sst>
</file>

<file path=xl/styles.xml><?xml version="1.0" encoding="utf-8"?>
<styleSheet xmlns="http://schemas.openxmlformats.org/spreadsheetml/2006/main">
  <numFmts count="2">
    <numFmt numFmtId="164" formatCode="#,##0.0"/>
    <numFmt numFmtId="165" formatCode="0.0"/>
  </numFmts>
  <fonts count="7">
    <font>
      <sz val="11"/>
      <color theme="1"/>
      <name val="Calibri"/>
      <family val="2"/>
      <charset val="204"/>
      <scheme val="minor"/>
    </font>
    <font>
      <sz val="12"/>
      <name val="Times New Roman"/>
      <family val="1"/>
      <charset val="204"/>
    </font>
    <font>
      <b/>
      <sz val="12"/>
      <name val="Times New Roman"/>
      <family val="1"/>
      <charset val="204"/>
    </font>
    <font>
      <sz val="12"/>
      <name val="Calibri"/>
      <family val="2"/>
      <charset val="204"/>
    </font>
    <font>
      <i/>
      <u/>
      <sz val="12"/>
      <name val="Times New Roman"/>
      <family val="1"/>
      <charset val="204"/>
    </font>
    <font>
      <sz val="12"/>
      <color theme="1"/>
      <name val="Calibri"/>
      <family val="2"/>
      <charset val="204"/>
      <scheme val="minor"/>
    </font>
    <font>
      <i/>
      <sz val="12"/>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Fill="1"/>
    <xf numFmtId="0" fontId="1" fillId="0" borderId="1" xfId="0" applyFont="1" applyFill="1" applyBorder="1" applyAlignment="1">
      <alignment horizontal="center" wrapText="1"/>
    </xf>
    <xf numFmtId="0" fontId="1" fillId="0" borderId="0" xfId="0" applyFont="1" applyFill="1" applyBorder="1"/>
    <xf numFmtId="164" fontId="1" fillId="0" borderId="0" xfId="0" applyNumberFormat="1" applyFont="1" applyFill="1"/>
    <xf numFmtId="165" fontId="1" fillId="0" borderId="0" xfId="0" applyNumberFormat="1" applyFont="1" applyFill="1"/>
    <xf numFmtId="0" fontId="3" fillId="0" borderId="0" xfId="0" applyFont="1" applyFill="1"/>
    <xf numFmtId="164" fontId="3" fillId="0" borderId="0" xfId="0" applyNumberFormat="1" applyFont="1" applyFill="1"/>
    <xf numFmtId="0" fontId="1" fillId="0" borderId="4" xfId="0" applyFont="1" applyFill="1" applyBorder="1" applyAlignment="1">
      <alignment horizontal="center" vertical="top"/>
    </xf>
    <xf numFmtId="0" fontId="1" fillId="0" borderId="4" xfId="0" applyFont="1" applyFill="1" applyBorder="1" applyAlignment="1">
      <alignment horizontal="left" vertical="top" wrapText="1"/>
    </xf>
    <xf numFmtId="0" fontId="1" fillId="0" borderId="1" xfId="0" applyFont="1" applyFill="1" applyBorder="1" applyAlignment="1">
      <alignment horizontal="center" vertical="top" wrapText="1"/>
    </xf>
    <xf numFmtId="164" fontId="1" fillId="0" borderId="4" xfId="0" applyNumberFormat="1" applyFont="1" applyFill="1" applyBorder="1" applyAlignment="1">
      <alignment horizontal="center" vertical="top"/>
    </xf>
    <xf numFmtId="164" fontId="1" fillId="0" borderId="1" xfId="0" applyNumberFormat="1" applyFont="1" applyFill="1" applyBorder="1" applyAlignment="1">
      <alignment horizontal="center" vertical="top"/>
    </xf>
    <xf numFmtId="0" fontId="1" fillId="0" borderId="4" xfId="0" applyFont="1" applyFill="1" applyBorder="1" applyAlignment="1">
      <alignment horizontal="center" vertical="top" wrapText="1"/>
    </xf>
    <xf numFmtId="0" fontId="2" fillId="0" borderId="1" xfId="0" applyFont="1" applyFill="1" applyBorder="1" applyAlignment="1">
      <alignment horizontal="center" vertical="center" textRotation="90" wrapText="1"/>
    </xf>
    <xf numFmtId="0" fontId="1" fillId="0" borderId="0" xfId="0" applyFont="1" applyFill="1" applyAlignment="1">
      <alignment horizontal="center"/>
    </xf>
    <xf numFmtId="164" fontId="1" fillId="0" borderId="1" xfId="0" applyNumberFormat="1" applyFont="1" applyFill="1" applyBorder="1" applyAlignment="1">
      <alignment horizontal="center" vertical="top"/>
    </xf>
    <xf numFmtId="0" fontId="1" fillId="0" borderId="2" xfId="0" applyFont="1" applyFill="1" applyBorder="1" applyAlignment="1">
      <alignment horizontal="center" vertical="top"/>
    </xf>
    <xf numFmtId="0" fontId="1" fillId="0" borderId="4" xfId="0" applyFont="1" applyFill="1" applyBorder="1" applyAlignment="1">
      <alignment horizontal="center" vertical="top"/>
    </xf>
    <xf numFmtId="0" fontId="1" fillId="0" borderId="2"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1" xfId="0" applyFont="1" applyFill="1" applyBorder="1" applyAlignment="1">
      <alignment horizontal="center" vertical="top" wrapText="1"/>
    </xf>
    <xf numFmtId="164" fontId="1" fillId="0" borderId="2" xfId="0" applyNumberFormat="1" applyFont="1" applyFill="1" applyBorder="1" applyAlignment="1">
      <alignment horizontal="center" vertical="top"/>
    </xf>
    <xf numFmtId="164" fontId="1" fillId="0" borderId="4" xfId="0" applyNumberFormat="1" applyFont="1" applyFill="1" applyBorder="1" applyAlignment="1">
      <alignment horizontal="center" vertical="top"/>
    </xf>
    <xf numFmtId="164" fontId="1" fillId="0" borderId="1" xfId="0" applyNumberFormat="1" applyFont="1" applyFill="1" applyBorder="1" applyAlignment="1">
      <alignment horizontal="center"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164" fontId="1" fillId="0" borderId="3" xfId="0" applyNumberFormat="1" applyFont="1" applyFill="1" applyBorder="1" applyAlignment="1">
      <alignment horizontal="center" vertical="top"/>
    </xf>
    <xf numFmtId="0" fontId="1" fillId="0" borderId="1" xfId="0" applyFont="1" applyFill="1" applyBorder="1" applyAlignment="1">
      <alignment horizontal="left" vertical="center"/>
    </xf>
    <xf numFmtId="0" fontId="1" fillId="0" borderId="7" xfId="0" applyFont="1" applyFill="1" applyBorder="1" applyAlignment="1">
      <alignment horizontal="left" vertical="center"/>
    </xf>
    <xf numFmtId="0" fontId="1" fillId="0" borderId="8" xfId="0" applyFont="1" applyFill="1" applyBorder="1" applyAlignment="1">
      <alignment horizontal="left" vertical="center"/>
    </xf>
    <xf numFmtId="0" fontId="1" fillId="0" borderId="9" xfId="0" applyFont="1" applyFill="1" applyBorder="1" applyAlignment="1">
      <alignment horizontal="left" vertical="center"/>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10" xfId="0" applyFont="1" applyFill="1" applyBorder="1" applyAlignment="1">
      <alignment horizontal="left" vertical="center"/>
    </xf>
    <xf numFmtId="0" fontId="1" fillId="0" borderId="0" xfId="0" applyFont="1" applyFill="1" applyAlignment="1">
      <alignment horizontal="center" vertical="top" wrapText="1"/>
    </xf>
    <xf numFmtId="0" fontId="2" fillId="0" borderId="1" xfId="0" applyFont="1" applyFill="1" applyBorder="1" applyAlignment="1">
      <alignment horizontal="center" vertical="center" textRotation="90" wrapText="1"/>
    </xf>
    <xf numFmtId="0" fontId="2" fillId="0" borderId="1" xfId="0" applyFont="1" applyFill="1" applyBorder="1" applyAlignment="1">
      <alignment horizontal="center" vertical="center" wrapText="1"/>
    </xf>
    <xf numFmtId="0" fontId="1" fillId="0" borderId="0" xfId="0" applyFont="1" applyFill="1" applyAlignment="1">
      <alignment horizontal="center"/>
    </xf>
    <xf numFmtId="0" fontId="2" fillId="0" borderId="1" xfId="0" applyFont="1" applyFill="1" applyBorder="1" applyAlignment="1">
      <alignment horizontal="center" wrapText="1"/>
    </xf>
    <xf numFmtId="0" fontId="4" fillId="0" borderId="11" xfId="0" applyFont="1" applyFill="1" applyBorder="1" applyAlignment="1">
      <alignment horizontal="center" wrapText="1"/>
    </xf>
    <xf numFmtId="0" fontId="4" fillId="0" borderId="12" xfId="0" applyFont="1" applyFill="1" applyBorder="1" applyAlignment="1">
      <alignment horizontal="center" wrapText="1"/>
    </xf>
    <xf numFmtId="0" fontId="5" fillId="0" borderId="12" xfId="0" applyFont="1" applyFill="1" applyBorder="1" applyAlignment="1">
      <alignment horizontal="center" wrapText="1"/>
    </xf>
    <xf numFmtId="0" fontId="5" fillId="0" borderId="13" xfId="0" applyFont="1" applyFill="1" applyBorder="1" applyAlignment="1">
      <alignment horizontal="center" wrapText="1"/>
    </xf>
    <xf numFmtId="0" fontId="1" fillId="0" borderId="1" xfId="0" applyNumberFormat="1" applyFont="1" applyFill="1" applyBorder="1" applyAlignment="1">
      <alignment horizontal="left" vertical="top" wrapText="1"/>
    </xf>
    <xf numFmtId="0" fontId="1" fillId="0" borderId="2" xfId="0" applyNumberFormat="1" applyFont="1" applyFill="1" applyBorder="1" applyAlignment="1">
      <alignment horizontal="left" vertical="top" wrapText="1"/>
    </xf>
    <xf numFmtId="0" fontId="1" fillId="0" borderId="4" xfId="0" applyNumberFormat="1" applyFont="1" applyFill="1" applyBorder="1" applyAlignment="1">
      <alignment horizontal="left" vertical="top"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6" fillId="0" borderId="1" xfId="0" applyFont="1" applyFill="1" applyBorder="1" applyAlignment="1">
      <alignment horizontal="center" vertical="top"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0"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32"/>
  <sheetViews>
    <sheetView tabSelected="1" view="pageBreakPreview" zoomScale="70" zoomScaleNormal="70" zoomScaleSheetLayoutView="70" workbookViewId="0">
      <pane xSplit="8" ySplit="10" topLeftCell="I14" activePane="bottomRight" state="frozen"/>
      <selection pane="topRight" activeCell="I1" sqref="I1"/>
      <selection pane="bottomLeft" activeCell="A11" sqref="A11"/>
      <selection pane="bottomRight" activeCell="G1" sqref="G1:R1"/>
    </sheetView>
  </sheetViews>
  <sheetFormatPr defaultRowHeight="15.75"/>
  <cols>
    <col min="1" max="1" width="9.28515625" style="15" customWidth="1"/>
    <col min="2" max="2" width="67.7109375" style="1" customWidth="1"/>
    <col min="3" max="3" width="25.7109375" style="1" customWidth="1"/>
    <col min="4" max="4" width="14.5703125" style="1" customWidth="1"/>
    <col min="5" max="5" width="13.42578125" style="1" customWidth="1"/>
    <col min="6" max="6" width="11.5703125" style="1" customWidth="1"/>
    <col min="7" max="7" width="6.28515625" style="1" customWidth="1"/>
    <col min="8" max="8" width="10.85546875" style="1" customWidth="1"/>
    <col min="9" max="9" width="17.140625" style="1" customWidth="1"/>
    <col min="10" max="10" width="17.7109375" style="1" customWidth="1"/>
    <col min="11" max="11" width="14" style="1" customWidth="1"/>
    <col min="12" max="12" width="6.140625" style="1" customWidth="1"/>
    <col min="13" max="13" width="9.7109375" style="1" customWidth="1"/>
    <col min="14" max="14" width="11.85546875" style="1" customWidth="1"/>
    <col min="15" max="15" width="12" style="1" customWidth="1"/>
    <col min="16" max="16" width="8" style="1" customWidth="1"/>
    <col min="17" max="17" width="6.140625" style="1" customWidth="1"/>
    <col min="18" max="18" width="9.7109375" style="1" customWidth="1"/>
    <col min="19" max="16384" width="9.140625" style="6"/>
  </cols>
  <sheetData>
    <row r="1" spans="1:18" ht="55.5" customHeight="1">
      <c r="E1" s="6"/>
      <c r="F1" s="6"/>
      <c r="G1" s="37" t="s">
        <v>132</v>
      </c>
      <c r="H1" s="37"/>
      <c r="I1" s="37"/>
      <c r="J1" s="37"/>
      <c r="K1" s="37"/>
      <c r="L1" s="37"/>
      <c r="M1" s="37"/>
      <c r="N1" s="37"/>
      <c r="O1" s="37"/>
      <c r="P1" s="37"/>
      <c r="Q1" s="37"/>
      <c r="R1" s="37"/>
    </row>
    <row r="2" spans="1:18" ht="14.25" customHeight="1"/>
    <row r="3" spans="1:18" hidden="1"/>
    <row r="4" spans="1:18">
      <c r="A4" s="40" t="s">
        <v>32</v>
      </c>
      <c r="B4" s="40"/>
      <c r="C4" s="40"/>
      <c r="D4" s="40"/>
      <c r="E4" s="40"/>
      <c r="F4" s="40"/>
      <c r="G4" s="40"/>
      <c r="H4" s="40"/>
      <c r="I4" s="40"/>
      <c r="J4" s="40"/>
      <c r="K4" s="40"/>
      <c r="L4" s="40"/>
      <c r="M4" s="40"/>
      <c r="N4" s="40"/>
      <c r="O4" s="40"/>
      <c r="P4" s="40"/>
      <c r="Q4" s="40"/>
      <c r="R4" s="40"/>
    </row>
    <row r="6" spans="1:18" ht="15.75" customHeight="1">
      <c r="A6" s="39" t="s">
        <v>0</v>
      </c>
      <c r="B6" s="39" t="s">
        <v>33</v>
      </c>
      <c r="C6" s="39" t="s">
        <v>34</v>
      </c>
      <c r="D6" s="41" t="s">
        <v>39</v>
      </c>
      <c r="E6" s="41"/>
      <c r="F6" s="41"/>
      <c r="G6" s="41"/>
      <c r="H6" s="41"/>
      <c r="I6" s="41"/>
      <c r="J6" s="41"/>
      <c r="K6" s="41"/>
      <c r="L6" s="41"/>
      <c r="M6" s="41"/>
      <c r="N6" s="39" t="s">
        <v>42</v>
      </c>
      <c r="O6" s="39"/>
      <c r="P6" s="39"/>
      <c r="Q6" s="39"/>
      <c r="R6" s="39"/>
    </row>
    <row r="7" spans="1:18" ht="34.5" customHeight="1">
      <c r="A7" s="39"/>
      <c r="B7" s="39"/>
      <c r="C7" s="39"/>
      <c r="D7" s="39" t="s">
        <v>126</v>
      </c>
      <c r="E7" s="39"/>
      <c r="F7" s="39"/>
      <c r="G7" s="39"/>
      <c r="H7" s="39"/>
      <c r="I7" s="39" t="s">
        <v>127</v>
      </c>
      <c r="J7" s="39"/>
      <c r="K7" s="39"/>
      <c r="L7" s="39"/>
      <c r="M7" s="39"/>
      <c r="N7" s="39"/>
      <c r="O7" s="39"/>
      <c r="P7" s="39"/>
      <c r="Q7" s="39"/>
      <c r="R7" s="39"/>
    </row>
    <row r="8" spans="1:18" ht="88.5" customHeight="1">
      <c r="A8" s="39"/>
      <c r="B8" s="39"/>
      <c r="C8" s="39"/>
      <c r="D8" s="38" t="s">
        <v>1</v>
      </c>
      <c r="E8" s="38" t="s">
        <v>35</v>
      </c>
      <c r="F8" s="38" t="s">
        <v>36</v>
      </c>
      <c r="G8" s="38" t="s">
        <v>37</v>
      </c>
      <c r="H8" s="38" t="s">
        <v>38</v>
      </c>
      <c r="I8" s="14" t="s">
        <v>1</v>
      </c>
      <c r="J8" s="14" t="s">
        <v>35</v>
      </c>
      <c r="K8" s="14" t="s">
        <v>36</v>
      </c>
      <c r="L8" s="14" t="s">
        <v>37</v>
      </c>
      <c r="M8" s="14" t="s">
        <v>38</v>
      </c>
      <c r="N8" s="38" t="s">
        <v>1</v>
      </c>
      <c r="O8" s="38" t="s">
        <v>35</v>
      </c>
      <c r="P8" s="38" t="s">
        <v>36</v>
      </c>
      <c r="Q8" s="38" t="s">
        <v>37</v>
      </c>
      <c r="R8" s="38" t="s">
        <v>38</v>
      </c>
    </row>
    <row r="9" spans="1:18" ht="78.75" customHeight="1">
      <c r="A9" s="39"/>
      <c r="B9" s="39"/>
      <c r="C9" s="39"/>
      <c r="D9" s="38"/>
      <c r="E9" s="38"/>
      <c r="F9" s="38"/>
      <c r="G9" s="38"/>
      <c r="H9" s="38"/>
      <c r="I9" s="14" t="s">
        <v>40</v>
      </c>
      <c r="J9" s="14" t="s">
        <v>40</v>
      </c>
      <c r="K9" s="14" t="s">
        <v>40</v>
      </c>
      <c r="L9" s="14" t="s">
        <v>40</v>
      </c>
      <c r="M9" s="14" t="s">
        <v>40</v>
      </c>
      <c r="N9" s="38"/>
      <c r="O9" s="38"/>
      <c r="P9" s="38"/>
      <c r="Q9" s="38"/>
      <c r="R9" s="38"/>
    </row>
    <row r="10" spans="1:18" ht="81" customHeight="1">
      <c r="A10" s="39"/>
      <c r="B10" s="39"/>
      <c r="C10" s="39"/>
      <c r="D10" s="38"/>
      <c r="E10" s="38"/>
      <c r="F10" s="38"/>
      <c r="G10" s="38"/>
      <c r="H10" s="38"/>
      <c r="I10" s="14" t="s">
        <v>41</v>
      </c>
      <c r="J10" s="14" t="s">
        <v>41</v>
      </c>
      <c r="K10" s="14" t="s">
        <v>41</v>
      </c>
      <c r="L10" s="14" t="s">
        <v>41</v>
      </c>
      <c r="M10" s="14" t="s">
        <v>41</v>
      </c>
      <c r="N10" s="38"/>
      <c r="O10" s="38"/>
      <c r="P10" s="38"/>
      <c r="Q10" s="38"/>
      <c r="R10" s="38"/>
    </row>
    <row r="11" spans="1:18">
      <c r="A11" s="2">
        <v>1</v>
      </c>
      <c r="B11" s="2">
        <v>2</v>
      </c>
      <c r="C11" s="2">
        <v>3</v>
      </c>
      <c r="D11" s="2">
        <v>4</v>
      </c>
      <c r="E11" s="2">
        <v>5</v>
      </c>
      <c r="F11" s="2">
        <v>6</v>
      </c>
      <c r="G11" s="2">
        <v>7</v>
      </c>
      <c r="H11" s="2">
        <v>8</v>
      </c>
      <c r="I11" s="2">
        <v>9</v>
      </c>
      <c r="J11" s="2">
        <v>10</v>
      </c>
      <c r="K11" s="2">
        <v>11</v>
      </c>
      <c r="L11" s="2">
        <v>12</v>
      </c>
      <c r="M11" s="2">
        <v>13</v>
      </c>
      <c r="N11" s="2">
        <v>14</v>
      </c>
      <c r="O11" s="2">
        <v>15</v>
      </c>
      <c r="P11" s="2">
        <v>16</v>
      </c>
      <c r="Q11" s="2">
        <v>17</v>
      </c>
      <c r="R11" s="2">
        <v>18</v>
      </c>
    </row>
    <row r="12" spans="1:18" ht="39" customHeight="1">
      <c r="A12" s="42" t="s">
        <v>108</v>
      </c>
      <c r="B12" s="43"/>
      <c r="C12" s="43"/>
      <c r="D12" s="43"/>
      <c r="E12" s="43"/>
      <c r="F12" s="43"/>
      <c r="G12" s="43"/>
      <c r="H12" s="43"/>
      <c r="I12" s="43"/>
      <c r="J12" s="43"/>
      <c r="K12" s="43"/>
      <c r="L12" s="43"/>
      <c r="M12" s="43"/>
      <c r="N12" s="44"/>
      <c r="O12" s="44"/>
      <c r="P12" s="44"/>
      <c r="Q12" s="44"/>
      <c r="R12" s="45"/>
    </row>
    <row r="13" spans="1:18" ht="64.5" customHeight="1">
      <c r="A13" s="10" t="s">
        <v>109</v>
      </c>
      <c r="B13" s="21" t="s">
        <v>107</v>
      </c>
      <c r="C13" s="21"/>
      <c r="D13" s="21"/>
      <c r="E13" s="21"/>
      <c r="F13" s="21"/>
      <c r="G13" s="21"/>
      <c r="H13" s="21"/>
      <c r="I13" s="21"/>
      <c r="J13" s="21"/>
      <c r="K13" s="21"/>
      <c r="L13" s="21"/>
      <c r="M13" s="21"/>
      <c r="N13" s="21"/>
      <c r="O13" s="21"/>
      <c r="P13" s="21"/>
      <c r="Q13" s="21"/>
      <c r="R13" s="21"/>
    </row>
    <row r="14" spans="1:18" ht="85.5" customHeight="1">
      <c r="A14" s="17" t="s">
        <v>2</v>
      </c>
      <c r="B14" s="47" t="s">
        <v>46</v>
      </c>
      <c r="C14" s="27" t="s">
        <v>4</v>
      </c>
      <c r="D14" s="24">
        <f xml:space="preserve"> SUM(E14:H14)</f>
        <v>16900</v>
      </c>
      <c r="E14" s="24">
        <v>16900</v>
      </c>
      <c r="F14" s="24">
        <v>0</v>
      </c>
      <c r="G14" s="24">
        <v>0</v>
      </c>
      <c r="H14" s="24">
        <v>0</v>
      </c>
      <c r="I14" s="12">
        <f t="shared" ref="I14:I16" si="0" xml:space="preserve"> SUM(J14:M14)</f>
        <v>14899.8</v>
      </c>
      <c r="J14" s="12">
        <v>14899.8</v>
      </c>
      <c r="K14" s="12">
        <v>0</v>
      </c>
      <c r="L14" s="12">
        <v>0</v>
      </c>
      <c r="M14" s="12">
        <v>0</v>
      </c>
      <c r="N14" s="24">
        <f>I14/D14*100</f>
        <v>88.164497041420105</v>
      </c>
      <c r="O14" s="24">
        <f>J14/E14*100</f>
        <v>88.164497041420105</v>
      </c>
      <c r="P14" s="24" t="s">
        <v>44</v>
      </c>
      <c r="Q14" s="24" t="s">
        <v>44</v>
      </c>
      <c r="R14" s="24" t="s">
        <v>44</v>
      </c>
    </row>
    <row r="15" spans="1:18" ht="30.75" customHeight="1">
      <c r="A15" s="18"/>
      <c r="B15" s="48"/>
      <c r="C15" s="28"/>
      <c r="D15" s="24"/>
      <c r="E15" s="24"/>
      <c r="F15" s="24"/>
      <c r="G15" s="24"/>
      <c r="H15" s="24"/>
      <c r="I15" s="12">
        <f xml:space="preserve"> SUM(J15:M15)</f>
        <v>14899.8</v>
      </c>
      <c r="J15" s="12">
        <f>J14</f>
        <v>14899.8</v>
      </c>
      <c r="K15" s="12">
        <v>0</v>
      </c>
      <c r="L15" s="12">
        <v>0</v>
      </c>
      <c r="M15" s="12">
        <v>0</v>
      </c>
      <c r="N15" s="24"/>
      <c r="O15" s="24"/>
      <c r="P15" s="24"/>
      <c r="Q15" s="24"/>
      <c r="R15" s="24"/>
    </row>
    <row r="16" spans="1:18" ht="69.75" customHeight="1">
      <c r="A16" s="25" t="s">
        <v>3</v>
      </c>
      <c r="B16" s="46" t="s">
        <v>54</v>
      </c>
      <c r="C16" s="21" t="s">
        <v>4</v>
      </c>
      <c r="D16" s="24">
        <f xml:space="preserve"> SUM(E16:H16)</f>
        <v>0</v>
      </c>
      <c r="E16" s="24">
        <v>0</v>
      </c>
      <c r="F16" s="24">
        <v>0</v>
      </c>
      <c r="G16" s="24">
        <v>0</v>
      </c>
      <c r="H16" s="24">
        <v>0</v>
      </c>
      <c r="I16" s="12">
        <f t="shared" si="0"/>
        <v>0</v>
      </c>
      <c r="J16" s="12">
        <v>0</v>
      </c>
      <c r="K16" s="12">
        <v>0</v>
      </c>
      <c r="L16" s="12">
        <v>0</v>
      </c>
      <c r="M16" s="12">
        <v>0</v>
      </c>
      <c r="N16" s="24" t="s">
        <v>44</v>
      </c>
      <c r="O16" s="24" t="s">
        <v>44</v>
      </c>
      <c r="P16" s="24" t="s">
        <v>44</v>
      </c>
      <c r="Q16" s="24" t="s">
        <v>44</v>
      </c>
      <c r="R16" s="24" t="s">
        <v>44</v>
      </c>
    </row>
    <row r="17" spans="1:18" ht="61.5" customHeight="1">
      <c r="A17" s="25"/>
      <c r="B17" s="46"/>
      <c r="C17" s="21"/>
      <c r="D17" s="24"/>
      <c r="E17" s="24"/>
      <c r="F17" s="24"/>
      <c r="G17" s="24"/>
      <c r="H17" s="24"/>
      <c r="I17" s="12">
        <f t="shared" ref="I17" si="1" xml:space="preserve"> SUM(J17:M17)</f>
        <v>0</v>
      </c>
      <c r="J17" s="12">
        <v>0</v>
      </c>
      <c r="K17" s="12">
        <v>0</v>
      </c>
      <c r="L17" s="12">
        <v>0</v>
      </c>
      <c r="M17" s="12">
        <v>0</v>
      </c>
      <c r="N17" s="24"/>
      <c r="O17" s="24"/>
      <c r="P17" s="24"/>
      <c r="Q17" s="24"/>
      <c r="R17" s="24"/>
    </row>
    <row r="18" spans="1:18" ht="57.75" customHeight="1">
      <c r="A18" s="25" t="s">
        <v>5</v>
      </c>
      <c r="B18" s="46" t="s">
        <v>55</v>
      </c>
      <c r="C18" s="21" t="s">
        <v>9</v>
      </c>
      <c r="D18" s="24">
        <f xml:space="preserve"> SUM(E18:H18)</f>
        <v>17157</v>
      </c>
      <c r="E18" s="24">
        <v>17157</v>
      </c>
      <c r="F18" s="24">
        <v>0</v>
      </c>
      <c r="G18" s="24">
        <v>0</v>
      </c>
      <c r="H18" s="24">
        <v>0</v>
      </c>
      <c r="I18" s="12">
        <f t="shared" ref="I18:I23" si="2" xml:space="preserve"> SUM(J18:M18)</f>
        <v>12795.3</v>
      </c>
      <c r="J18" s="12">
        <v>12795.3</v>
      </c>
      <c r="K18" s="12">
        <v>0</v>
      </c>
      <c r="L18" s="12">
        <v>0</v>
      </c>
      <c r="M18" s="12">
        <v>0</v>
      </c>
      <c r="N18" s="24">
        <f>O18</f>
        <v>74.57772337821298</v>
      </c>
      <c r="O18" s="24">
        <f>J18*100/E18</f>
        <v>74.57772337821298</v>
      </c>
      <c r="P18" s="24" t="s">
        <v>44</v>
      </c>
      <c r="Q18" s="24" t="s">
        <v>44</v>
      </c>
      <c r="R18" s="24" t="s">
        <v>44</v>
      </c>
    </row>
    <row r="19" spans="1:18" ht="30" customHeight="1">
      <c r="A19" s="25"/>
      <c r="B19" s="46"/>
      <c r="C19" s="21"/>
      <c r="D19" s="24"/>
      <c r="E19" s="24"/>
      <c r="F19" s="24"/>
      <c r="G19" s="24"/>
      <c r="H19" s="24"/>
      <c r="I19" s="12">
        <f t="shared" si="2"/>
        <v>12795.3</v>
      </c>
      <c r="J19" s="12">
        <f>J18</f>
        <v>12795.3</v>
      </c>
      <c r="K19" s="12">
        <v>0</v>
      </c>
      <c r="L19" s="12">
        <v>0</v>
      </c>
      <c r="M19" s="12">
        <v>0</v>
      </c>
      <c r="N19" s="24"/>
      <c r="O19" s="24"/>
      <c r="P19" s="24"/>
      <c r="Q19" s="24"/>
      <c r="R19" s="24"/>
    </row>
    <row r="20" spans="1:18" ht="59.25" customHeight="1">
      <c r="A20" s="25" t="s">
        <v>6</v>
      </c>
      <c r="B20" s="46" t="s">
        <v>56</v>
      </c>
      <c r="C20" s="21" t="s">
        <v>4</v>
      </c>
      <c r="D20" s="24">
        <f xml:space="preserve"> SUM(E20:H20)</f>
        <v>0</v>
      </c>
      <c r="E20" s="24">
        <v>0</v>
      </c>
      <c r="F20" s="24">
        <v>0</v>
      </c>
      <c r="G20" s="24">
        <v>0</v>
      </c>
      <c r="H20" s="24">
        <v>0</v>
      </c>
      <c r="I20" s="12">
        <f t="shared" si="2"/>
        <v>0</v>
      </c>
      <c r="J20" s="12">
        <v>0</v>
      </c>
      <c r="K20" s="12">
        <v>0</v>
      </c>
      <c r="L20" s="12">
        <v>0</v>
      </c>
      <c r="M20" s="12">
        <v>0</v>
      </c>
      <c r="N20" s="24" t="s">
        <v>44</v>
      </c>
      <c r="O20" s="24" t="s">
        <v>44</v>
      </c>
      <c r="P20" s="24" t="s">
        <v>44</v>
      </c>
      <c r="Q20" s="24" t="s">
        <v>44</v>
      </c>
      <c r="R20" s="24" t="s">
        <v>44</v>
      </c>
    </row>
    <row r="21" spans="1:18" ht="20.25" customHeight="1">
      <c r="A21" s="25"/>
      <c r="B21" s="46"/>
      <c r="C21" s="21"/>
      <c r="D21" s="24"/>
      <c r="E21" s="24"/>
      <c r="F21" s="24"/>
      <c r="G21" s="24"/>
      <c r="H21" s="24"/>
      <c r="I21" s="12">
        <f>J21+K21+L21+M21</f>
        <v>0</v>
      </c>
      <c r="J21" s="12">
        <v>0</v>
      </c>
      <c r="K21" s="12">
        <v>0</v>
      </c>
      <c r="L21" s="12">
        <v>0</v>
      </c>
      <c r="M21" s="12">
        <v>0</v>
      </c>
      <c r="N21" s="24"/>
      <c r="O21" s="24"/>
      <c r="P21" s="24"/>
      <c r="Q21" s="24"/>
      <c r="R21" s="24"/>
    </row>
    <row r="22" spans="1:18" ht="48.75" customHeight="1">
      <c r="A22" s="25" t="s">
        <v>7</v>
      </c>
      <c r="B22" s="26" t="s">
        <v>57</v>
      </c>
      <c r="C22" s="21" t="s">
        <v>9</v>
      </c>
      <c r="D22" s="24">
        <f xml:space="preserve"> SUM(E22:H22)</f>
        <v>0</v>
      </c>
      <c r="E22" s="24">
        <v>0</v>
      </c>
      <c r="F22" s="24">
        <v>0</v>
      </c>
      <c r="G22" s="24">
        <v>0</v>
      </c>
      <c r="H22" s="24">
        <v>0</v>
      </c>
      <c r="I22" s="12">
        <f t="shared" si="2"/>
        <v>0</v>
      </c>
      <c r="J22" s="12">
        <v>0</v>
      </c>
      <c r="K22" s="12">
        <v>0</v>
      </c>
      <c r="L22" s="12">
        <v>0</v>
      </c>
      <c r="M22" s="12">
        <v>0</v>
      </c>
      <c r="N22" s="24" t="s">
        <v>44</v>
      </c>
      <c r="O22" s="24" t="s">
        <v>44</v>
      </c>
      <c r="P22" s="24" t="s">
        <v>44</v>
      </c>
      <c r="Q22" s="24" t="s">
        <v>44</v>
      </c>
      <c r="R22" s="24" t="s">
        <v>44</v>
      </c>
    </row>
    <row r="23" spans="1:18" ht="19.5" customHeight="1">
      <c r="A23" s="25"/>
      <c r="B23" s="26"/>
      <c r="C23" s="21"/>
      <c r="D23" s="24"/>
      <c r="E23" s="24"/>
      <c r="F23" s="24"/>
      <c r="G23" s="24"/>
      <c r="H23" s="24"/>
      <c r="I23" s="12">
        <f t="shared" si="2"/>
        <v>0</v>
      </c>
      <c r="J23" s="12">
        <v>0</v>
      </c>
      <c r="K23" s="12">
        <v>0</v>
      </c>
      <c r="L23" s="12">
        <v>0</v>
      </c>
      <c r="M23" s="12">
        <v>0</v>
      </c>
      <c r="N23" s="24"/>
      <c r="O23" s="24"/>
      <c r="P23" s="24"/>
      <c r="Q23" s="24"/>
      <c r="R23" s="24"/>
    </row>
    <row r="24" spans="1:18" ht="34.5" customHeight="1">
      <c r="A24" s="25" t="s">
        <v>8</v>
      </c>
      <c r="B24" s="26" t="s">
        <v>58</v>
      </c>
      <c r="C24" s="49" t="s">
        <v>9</v>
      </c>
      <c r="D24" s="22">
        <f xml:space="preserve"> SUM(E24:H24)</f>
        <v>5040</v>
      </c>
      <c r="E24" s="22">
        <v>5040</v>
      </c>
      <c r="F24" s="22">
        <v>0</v>
      </c>
      <c r="G24" s="22">
        <v>0</v>
      </c>
      <c r="H24" s="22">
        <v>0</v>
      </c>
      <c r="I24" s="12">
        <f>J24+K24+L24+M24</f>
        <v>4619.3</v>
      </c>
      <c r="J24" s="12">
        <v>4619.3</v>
      </c>
      <c r="K24" s="12">
        <v>0</v>
      </c>
      <c r="L24" s="12">
        <v>0</v>
      </c>
      <c r="M24" s="12">
        <v>0</v>
      </c>
      <c r="N24" s="24">
        <f>O24</f>
        <v>91.652777777777771</v>
      </c>
      <c r="O24" s="24">
        <f>J24*100/E24</f>
        <v>91.652777777777771</v>
      </c>
      <c r="P24" s="24" t="s">
        <v>44</v>
      </c>
      <c r="Q24" s="24" t="s">
        <v>44</v>
      </c>
      <c r="R24" s="24" t="s">
        <v>44</v>
      </c>
    </row>
    <row r="25" spans="1:18" ht="27" customHeight="1">
      <c r="A25" s="25"/>
      <c r="B25" s="26"/>
      <c r="C25" s="50"/>
      <c r="D25" s="23"/>
      <c r="E25" s="23"/>
      <c r="F25" s="23"/>
      <c r="G25" s="23"/>
      <c r="H25" s="23"/>
      <c r="I25" s="12">
        <f>J25+K25+L25+M25</f>
        <v>4619.3</v>
      </c>
      <c r="J25" s="12">
        <v>4619.3</v>
      </c>
      <c r="K25" s="12">
        <v>0</v>
      </c>
      <c r="L25" s="12">
        <v>0</v>
      </c>
      <c r="M25" s="12">
        <v>0</v>
      </c>
      <c r="N25" s="24"/>
      <c r="O25" s="24"/>
      <c r="P25" s="24"/>
      <c r="Q25" s="24"/>
      <c r="R25" s="24"/>
    </row>
    <row r="26" spans="1:18" ht="46.5" customHeight="1">
      <c r="A26" s="25" t="s">
        <v>10</v>
      </c>
      <c r="B26" s="26" t="s">
        <v>50</v>
      </c>
      <c r="C26" s="50"/>
      <c r="D26" s="22">
        <f xml:space="preserve"> SUM(E26:H26)</f>
        <v>0</v>
      </c>
      <c r="E26" s="22">
        <v>0</v>
      </c>
      <c r="F26" s="22">
        <v>0</v>
      </c>
      <c r="G26" s="22">
        <v>0</v>
      </c>
      <c r="H26" s="22">
        <v>0</v>
      </c>
      <c r="I26" s="12">
        <f>J26+K26+L26+M26</f>
        <v>0</v>
      </c>
      <c r="J26" s="12">
        <v>0</v>
      </c>
      <c r="K26" s="12">
        <v>0</v>
      </c>
      <c r="L26" s="12">
        <v>0</v>
      </c>
      <c r="M26" s="12">
        <v>0</v>
      </c>
      <c r="N26" s="24" t="s">
        <v>44</v>
      </c>
      <c r="O26" s="24" t="s">
        <v>44</v>
      </c>
      <c r="P26" s="24" t="s">
        <v>44</v>
      </c>
      <c r="Q26" s="24" t="s">
        <v>44</v>
      </c>
      <c r="R26" s="24" t="s">
        <v>44</v>
      </c>
    </row>
    <row r="27" spans="1:18" ht="33.75" customHeight="1">
      <c r="A27" s="25"/>
      <c r="B27" s="26"/>
      <c r="C27" s="50"/>
      <c r="D27" s="23"/>
      <c r="E27" s="23"/>
      <c r="F27" s="23"/>
      <c r="G27" s="23"/>
      <c r="H27" s="23"/>
      <c r="I27" s="12">
        <f>J27+K27+L27+M27</f>
        <v>0</v>
      </c>
      <c r="J27" s="12">
        <v>0</v>
      </c>
      <c r="K27" s="12">
        <v>0</v>
      </c>
      <c r="L27" s="12">
        <v>0</v>
      </c>
      <c r="M27" s="12">
        <v>0</v>
      </c>
      <c r="N27" s="24"/>
      <c r="O27" s="24"/>
      <c r="P27" s="24"/>
      <c r="Q27" s="24"/>
      <c r="R27" s="24"/>
    </row>
    <row r="28" spans="1:18" ht="34.5" customHeight="1">
      <c r="A28" s="25" t="s">
        <v>11</v>
      </c>
      <c r="B28" s="19" t="s">
        <v>51</v>
      </c>
      <c r="C28" s="50"/>
      <c r="D28" s="24">
        <f xml:space="preserve"> SUM(E28:H28)</f>
        <v>0</v>
      </c>
      <c r="E28" s="24">
        <v>0</v>
      </c>
      <c r="F28" s="24">
        <v>0</v>
      </c>
      <c r="G28" s="24">
        <v>0</v>
      </c>
      <c r="H28" s="24">
        <v>0</v>
      </c>
      <c r="I28" s="12">
        <f t="shared" ref="I28" si="3" xml:space="preserve"> SUM(J28:M28)</f>
        <v>0</v>
      </c>
      <c r="J28" s="12">
        <v>0</v>
      </c>
      <c r="K28" s="12">
        <v>0</v>
      </c>
      <c r="L28" s="12">
        <v>0</v>
      </c>
      <c r="M28" s="12">
        <v>0</v>
      </c>
      <c r="N28" s="24" t="s">
        <v>44</v>
      </c>
      <c r="O28" s="24" t="s">
        <v>44</v>
      </c>
      <c r="P28" s="24" t="s">
        <v>44</v>
      </c>
      <c r="Q28" s="24" t="s">
        <v>44</v>
      </c>
      <c r="R28" s="24" t="s">
        <v>44</v>
      </c>
    </row>
    <row r="29" spans="1:18" ht="49.5" customHeight="1">
      <c r="A29" s="25"/>
      <c r="B29" s="20"/>
      <c r="C29" s="51"/>
      <c r="D29" s="24"/>
      <c r="E29" s="24"/>
      <c r="F29" s="24"/>
      <c r="G29" s="24"/>
      <c r="H29" s="24"/>
      <c r="I29" s="12">
        <f t="shared" ref="I29:I30" si="4" xml:space="preserve"> SUM(J29:M29)</f>
        <v>0</v>
      </c>
      <c r="J29" s="12">
        <v>0</v>
      </c>
      <c r="K29" s="12">
        <v>0</v>
      </c>
      <c r="L29" s="12">
        <v>0</v>
      </c>
      <c r="M29" s="12">
        <v>0</v>
      </c>
      <c r="N29" s="24"/>
      <c r="O29" s="24"/>
      <c r="P29" s="24"/>
      <c r="Q29" s="24"/>
      <c r="R29" s="24"/>
    </row>
    <row r="30" spans="1:18" ht="49.5" customHeight="1">
      <c r="A30" s="17" t="s">
        <v>59</v>
      </c>
      <c r="B30" s="19" t="s">
        <v>52</v>
      </c>
      <c r="C30" s="21" t="s">
        <v>9</v>
      </c>
      <c r="D30" s="22">
        <f>E30+F30+G30+H30</f>
        <v>0</v>
      </c>
      <c r="E30" s="22">
        <v>0</v>
      </c>
      <c r="F30" s="22">
        <v>0</v>
      </c>
      <c r="G30" s="22">
        <v>0</v>
      </c>
      <c r="H30" s="22">
        <v>0</v>
      </c>
      <c r="I30" s="12">
        <f t="shared" si="4"/>
        <v>0</v>
      </c>
      <c r="J30" s="12">
        <v>0</v>
      </c>
      <c r="K30" s="12">
        <v>0</v>
      </c>
      <c r="L30" s="12">
        <v>0</v>
      </c>
      <c r="M30" s="12">
        <v>0</v>
      </c>
      <c r="N30" s="24" t="s">
        <v>44</v>
      </c>
      <c r="O30" s="24" t="s">
        <v>44</v>
      </c>
      <c r="P30" s="24" t="s">
        <v>44</v>
      </c>
      <c r="Q30" s="24" t="s">
        <v>44</v>
      </c>
      <c r="R30" s="24" t="s">
        <v>44</v>
      </c>
    </row>
    <row r="31" spans="1:18" ht="49.5" customHeight="1">
      <c r="A31" s="18"/>
      <c r="B31" s="20"/>
      <c r="C31" s="21"/>
      <c r="D31" s="23"/>
      <c r="E31" s="23"/>
      <c r="F31" s="23"/>
      <c r="G31" s="23"/>
      <c r="H31" s="23"/>
      <c r="I31" s="12">
        <f t="shared" ref="I31:I41" si="5" xml:space="preserve"> SUM(J31:M31)</f>
        <v>0</v>
      </c>
      <c r="J31" s="12">
        <v>0</v>
      </c>
      <c r="K31" s="12">
        <v>0</v>
      </c>
      <c r="L31" s="12">
        <v>0</v>
      </c>
      <c r="M31" s="12">
        <v>0</v>
      </c>
      <c r="N31" s="24"/>
      <c r="O31" s="24"/>
      <c r="P31" s="24"/>
      <c r="Q31" s="24"/>
      <c r="R31" s="24"/>
    </row>
    <row r="32" spans="1:18" ht="49.5" customHeight="1">
      <c r="A32" s="17" t="s">
        <v>60</v>
      </c>
      <c r="B32" s="19" t="s">
        <v>53</v>
      </c>
      <c r="C32" s="21" t="s">
        <v>9</v>
      </c>
      <c r="D32" s="22">
        <f t="shared" ref="D32" si="6">E32+F32+G32+H32</f>
        <v>0</v>
      </c>
      <c r="E32" s="22">
        <v>0</v>
      </c>
      <c r="F32" s="22">
        <v>0</v>
      </c>
      <c r="G32" s="22">
        <v>0</v>
      </c>
      <c r="H32" s="22">
        <v>0</v>
      </c>
      <c r="I32" s="12">
        <f t="shared" si="5"/>
        <v>0</v>
      </c>
      <c r="J32" s="12">
        <v>0</v>
      </c>
      <c r="K32" s="12">
        <v>0</v>
      </c>
      <c r="L32" s="12">
        <v>0</v>
      </c>
      <c r="M32" s="12">
        <v>0</v>
      </c>
      <c r="N32" s="24" t="s">
        <v>44</v>
      </c>
      <c r="O32" s="24" t="s">
        <v>44</v>
      </c>
      <c r="P32" s="24" t="s">
        <v>44</v>
      </c>
      <c r="Q32" s="24" t="s">
        <v>44</v>
      </c>
      <c r="R32" s="24" t="s">
        <v>44</v>
      </c>
    </row>
    <row r="33" spans="1:20" ht="49.5" customHeight="1">
      <c r="A33" s="18"/>
      <c r="B33" s="20"/>
      <c r="C33" s="21"/>
      <c r="D33" s="23"/>
      <c r="E33" s="23"/>
      <c r="F33" s="23"/>
      <c r="G33" s="23"/>
      <c r="H33" s="23"/>
      <c r="I33" s="12">
        <f t="shared" si="5"/>
        <v>0</v>
      </c>
      <c r="J33" s="12">
        <v>0</v>
      </c>
      <c r="K33" s="12">
        <v>0</v>
      </c>
      <c r="L33" s="12">
        <v>0</v>
      </c>
      <c r="M33" s="12">
        <v>0</v>
      </c>
      <c r="N33" s="24"/>
      <c r="O33" s="24"/>
      <c r="P33" s="24"/>
      <c r="Q33" s="24"/>
      <c r="R33" s="24"/>
    </row>
    <row r="34" spans="1:20" ht="49.5" customHeight="1">
      <c r="A34" s="17" t="s">
        <v>61</v>
      </c>
      <c r="B34" s="19" t="s">
        <v>62</v>
      </c>
      <c r="C34" s="21" t="s">
        <v>9</v>
      </c>
      <c r="D34" s="22">
        <f t="shared" ref="D34" si="7">E34+F34+G34+H34</f>
        <v>60</v>
      </c>
      <c r="E34" s="22">
        <v>60</v>
      </c>
      <c r="F34" s="22">
        <v>0</v>
      </c>
      <c r="G34" s="22">
        <v>0</v>
      </c>
      <c r="H34" s="22">
        <v>0</v>
      </c>
      <c r="I34" s="12">
        <f t="shared" si="5"/>
        <v>30</v>
      </c>
      <c r="J34" s="12">
        <v>30</v>
      </c>
      <c r="K34" s="12">
        <v>0</v>
      </c>
      <c r="L34" s="12">
        <v>0</v>
      </c>
      <c r="M34" s="12">
        <v>0</v>
      </c>
      <c r="N34" s="24">
        <f t="shared" ref="N34" si="8">I34/D34*100</f>
        <v>50</v>
      </c>
      <c r="O34" s="24">
        <f t="shared" ref="O34" si="9">J34/E34*100</f>
        <v>50</v>
      </c>
      <c r="P34" s="24" t="s">
        <v>44</v>
      </c>
      <c r="Q34" s="24" t="s">
        <v>44</v>
      </c>
      <c r="R34" s="24" t="s">
        <v>44</v>
      </c>
    </row>
    <row r="35" spans="1:20" ht="49.5" customHeight="1">
      <c r="A35" s="18"/>
      <c r="B35" s="20"/>
      <c r="C35" s="21"/>
      <c r="D35" s="23"/>
      <c r="E35" s="23"/>
      <c r="F35" s="23"/>
      <c r="G35" s="23"/>
      <c r="H35" s="23"/>
      <c r="I35" s="12">
        <f t="shared" si="5"/>
        <v>30</v>
      </c>
      <c r="J35" s="12">
        <v>30</v>
      </c>
      <c r="K35" s="12">
        <v>0</v>
      </c>
      <c r="L35" s="12">
        <v>0</v>
      </c>
      <c r="M35" s="12">
        <v>0</v>
      </c>
      <c r="N35" s="24"/>
      <c r="O35" s="24"/>
      <c r="P35" s="24"/>
      <c r="Q35" s="24"/>
      <c r="R35" s="24"/>
    </row>
    <row r="36" spans="1:20" ht="49.5" customHeight="1">
      <c r="A36" s="17" t="s">
        <v>63</v>
      </c>
      <c r="B36" s="19" t="s">
        <v>64</v>
      </c>
      <c r="C36" s="27" t="s">
        <v>70</v>
      </c>
      <c r="D36" s="22">
        <f t="shared" ref="D36" si="10">E36+F36+G36+H36</f>
        <v>26490</v>
      </c>
      <c r="E36" s="22">
        <v>0</v>
      </c>
      <c r="F36" s="22">
        <v>26490</v>
      </c>
      <c r="G36" s="22">
        <v>0</v>
      </c>
      <c r="H36" s="22">
        <v>0</v>
      </c>
      <c r="I36" s="12">
        <f>J36+K36+L36+M36</f>
        <v>23799</v>
      </c>
      <c r="J36" s="12">
        <v>0</v>
      </c>
      <c r="K36" s="12">
        <v>23799</v>
      </c>
      <c r="L36" s="12">
        <v>0</v>
      </c>
      <c r="M36" s="12">
        <v>0</v>
      </c>
      <c r="N36" s="24">
        <f t="shared" ref="N36" si="11">I36/D36*100</f>
        <v>89.841449603624014</v>
      </c>
      <c r="O36" s="24" t="s">
        <v>44</v>
      </c>
      <c r="P36" s="24">
        <f>K36*100/F36</f>
        <v>89.841449603624014</v>
      </c>
      <c r="Q36" s="24" t="s">
        <v>44</v>
      </c>
      <c r="R36" s="24" t="s">
        <v>44</v>
      </c>
    </row>
    <row r="37" spans="1:20" ht="49.5" customHeight="1">
      <c r="A37" s="18"/>
      <c r="B37" s="20"/>
      <c r="C37" s="28"/>
      <c r="D37" s="23"/>
      <c r="E37" s="23"/>
      <c r="F37" s="23"/>
      <c r="G37" s="23"/>
      <c r="H37" s="23"/>
      <c r="I37" s="12">
        <f t="shared" si="5"/>
        <v>23799</v>
      </c>
      <c r="J37" s="12">
        <v>0</v>
      </c>
      <c r="K37" s="12">
        <v>23799</v>
      </c>
      <c r="L37" s="12">
        <v>0</v>
      </c>
      <c r="M37" s="12">
        <v>0</v>
      </c>
      <c r="N37" s="24"/>
      <c r="O37" s="24"/>
      <c r="P37" s="24"/>
      <c r="Q37" s="24"/>
      <c r="R37" s="24"/>
    </row>
    <row r="38" spans="1:20" ht="49.5" customHeight="1">
      <c r="A38" s="17" t="s">
        <v>65</v>
      </c>
      <c r="B38" s="19" t="s">
        <v>66</v>
      </c>
      <c r="C38" s="27" t="s">
        <v>70</v>
      </c>
      <c r="D38" s="22">
        <f t="shared" ref="D38" si="12">E38+F38+G38+H38</f>
        <v>1190</v>
      </c>
      <c r="E38" s="22">
        <v>0</v>
      </c>
      <c r="F38" s="22">
        <v>1190</v>
      </c>
      <c r="G38" s="22">
        <v>0</v>
      </c>
      <c r="H38" s="22">
        <v>0</v>
      </c>
      <c r="I38" s="12">
        <f t="shared" si="5"/>
        <v>238</v>
      </c>
      <c r="J38" s="12">
        <v>0</v>
      </c>
      <c r="K38" s="12">
        <v>238</v>
      </c>
      <c r="L38" s="12">
        <v>0</v>
      </c>
      <c r="M38" s="12">
        <v>0</v>
      </c>
      <c r="N38" s="24">
        <f t="shared" ref="N38" si="13">I38/D38*100</f>
        <v>20</v>
      </c>
      <c r="O38" s="24" t="s">
        <v>44</v>
      </c>
      <c r="P38" s="24">
        <f>K38*100/F38</f>
        <v>20</v>
      </c>
      <c r="Q38" s="24" t="s">
        <v>44</v>
      </c>
      <c r="R38" s="24" t="s">
        <v>44</v>
      </c>
      <c r="T38" s="7">
        <f>I36+I39</f>
        <v>24037</v>
      </c>
    </row>
    <row r="39" spans="1:20" ht="49.5" customHeight="1">
      <c r="A39" s="18"/>
      <c r="B39" s="20"/>
      <c r="C39" s="28"/>
      <c r="D39" s="23"/>
      <c r="E39" s="23"/>
      <c r="F39" s="23"/>
      <c r="G39" s="23"/>
      <c r="H39" s="23"/>
      <c r="I39" s="12">
        <f t="shared" si="5"/>
        <v>238</v>
      </c>
      <c r="J39" s="12">
        <v>0</v>
      </c>
      <c r="K39" s="12">
        <v>238</v>
      </c>
      <c r="L39" s="12">
        <v>0</v>
      </c>
      <c r="M39" s="12">
        <v>0</v>
      </c>
      <c r="N39" s="24"/>
      <c r="O39" s="24"/>
      <c r="P39" s="24"/>
      <c r="Q39" s="24"/>
      <c r="R39" s="24"/>
    </row>
    <row r="40" spans="1:20" ht="49.5" customHeight="1">
      <c r="A40" s="17" t="s">
        <v>67</v>
      </c>
      <c r="B40" s="19" t="s">
        <v>68</v>
      </c>
      <c r="C40" s="21" t="s">
        <v>9</v>
      </c>
      <c r="D40" s="22">
        <f t="shared" ref="D40" si="14">E40+F40+G40+H40</f>
        <v>0</v>
      </c>
      <c r="E40" s="22">
        <v>0</v>
      </c>
      <c r="F40" s="22">
        <v>0</v>
      </c>
      <c r="G40" s="22">
        <v>0</v>
      </c>
      <c r="H40" s="22">
        <v>0</v>
      </c>
      <c r="I40" s="12">
        <f t="shared" si="5"/>
        <v>0</v>
      </c>
      <c r="J40" s="12">
        <v>0</v>
      </c>
      <c r="K40" s="12">
        <v>0</v>
      </c>
      <c r="L40" s="12">
        <v>0</v>
      </c>
      <c r="M40" s="12">
        <v>0</v>
      </c>
      <c r="N40" s="24" t="s">
        <v>44</v>
      </c>
      <c r="O40" s="24" t="s">
        <v>44</v>
      </c>
      <c r="P40" s="24" t="s">
        <v>44</v>
      </c>
      <c r="Q40" s="24" t="s">
        <v>44</v>
      </c>
      <c r="R40" s="24" t="s">
        <v>44</v>
      </c>
    </row>
    <row r="41" spans="1:20" ht="49.5" customHeight="1">
      <c r="A41" s="18"/>
      <c r="B41" s="20"/>
      <c r="C41" s="21"/>
      <c r="D41" s="23"/>
      <c r="E41" s="23"/>
      <c r="F41" s="23"/>
      <c r="G41" s="23"/>
      <c r="H41" s="23"/>
      <c r="I41" s="12">
        <f t="shared" si="5"/>
        <v>0</v>
      </c>
      <c r="J41" s="12">
        <v>0</v>
      </c>
      <c r="K41" s="12">
        <v>0</v>
      </c>
      <c r="L41" s="12">
        <v>0</v>
      </c>
      <c r="M41" s="12">
        <v>0</v>
      </c>
      <c r="N41" s="24"/>
      <c r="O41" s="24"/>
      <c r="P41" s="24"/>
      <c r="Q41" s="24"/>
      <c r="R41" s="24"/>
    </row>
    <row r="42" spans="1:20" ht="49.5" customHeight="1">
      <c r="A42" s="17" t="s">
        <v>125</v>
      </c>
      <c r="B42" s="19" t="s">
        <v>131</v>
      </c>
      <c r="C42" s="21" t="s">
        <v>9</v>
      </c>
      <c r="D42" s="22">
        <f t="shared" ref="D42" si="15">E42+F42+G42+H42</f>
        <v>7067</v>
      </c>
      <c r="E42" s="22">
        <v>7067</v>
      </c>
      <c r="F42" s="22">
        <v>0</v>
      </c>
      <c r="G42" s="22">
        <v>0</v>
      </c>
      <c r="H42" s="22">
        <v>0</v>
      </c>
      <c r="I42" s="12">
        <f t="shared" ref="I42:I43" si="16" xml:space="preserve"> SUM(J42:M42)</f>
        <v>2396.5</v>
      </c>
      <c r="J42" s="12">
        <v>2396.5</v>
      </c>
      <c r="K42" s="12">
        <v>0</v>
      </c>
      <c r="L42" s="12">
        <v>0</v>
      </c>
      <c r="M42" s="12">
        <v>0</v>
      </c>
      <c r="N42" s="24">
        <f>O42</f>
        <v>33.911136267157211</v>
      </c>
      <c r="O42" s="24">
        <f>J42*100/E42</f>
        <v>33.911136267157211</v>
      </c>
      <c r="P42" s="24" t="s">
        <v>44</v>
      </c>
      <c r="Q42" s="24" t="s">
        <v>44</v>
      </c>
      <c r="R42" s="24" t="s">
        <v>44</v>
      </c>
    </row>
    <row r="43" spans="1:20" ht="78" customHeight="1">
      <c r="A43" s="18"/>
      <c r="B43" s="20"/>
      <c r="C43" s="21"/>
      <c r="D43" s="23"/>
      <c r="E43" s="23"/>
      <c r="F43" s="23"/>
      <c r="G43" s="23"/>
      <c r="H43" s="23"/>
      <c r="I43" s="12">
        <f t="shared" si="16"/>
        <v>2396.5</v>
      </c>
      <c r="J43" s="12">
        <v>2396.5</v>
      </c>
      <c r="K43" s="12">
        <v>0</v>
      </c>
      <c r="L43" s="12">
        <v>0</v>
      </c>
      <c r="M43" s="12">
        <v>0</v>
      </c>
      <c r="N43" s="24"/>
      <c r="O43" s="24"/>
      <c r="P43" s="24"/>
      <c r="Q43" s="24"/>
      <c r="R43" s="24"/>
    </row>
    <row r="44" spans="1:20">
      <c r="A44" s="30" t="s">
        <v>12</v>
      </c>
      <c r="B44" s="30"/>
      <c r="C44" s="30"/>
      <c r="D44" s="24">
        <f>D14+D16+D18+D20+D22+D24+D26+D28+D30+D32+D34+D36+D38+D40+D42</f>
        <v>73904</v>
      </c>
      <c r="E44" s="24">
        <f>E14+E16+E18+E20+E22+E24+E26+E28+E30+E32+E34+E36+E38+E40+E42</f>
        <v>46224</v>
      </c>
      <c r="F44" s="24">
        <f>F14+F16+F18+F20+F22+F24+F26+F28+F30+F32+F34+F36+F38+F40</f>
        <v>27680</v>
      </c>
      <c r="G44" s="24">
        <f>SUM(G14:G28)</f>
        <v>0</v>
      </c>
      <c r="H44" s="24">
        <f>SUM(H14:H28)</f>
        <v>0</v>
      </c>
      <c r="I44" s="12">
        <f>I14+I16+I18+I20+I22+I24+I26+I28+I30+I32+I34+I36+I38+I40+I42</f>
        <v>58777.899999999994</v>
      </c>
      <c r="J44" s="12">
        <f>J14+J16+J18+J20+J22+J24+J26+J28+J30+J32+J34+J36+J38+J40+J42</f>
        <v>34740.899999999994</v>
      </c>
      <c r="K44" s="12">
        <f>K36+K38</f>
        <v>24037</v>
      </c>
      <c r="L44" s="12">
        <f t="shared" ref="K44:M45" si="17">L14+L16+L18+L20+L22+L24+L26+L28+L30+L32+L34+L36+L38+L40</f>
        <v>0</v>
      </c>
      <c r="M44" s="12">
        <f t="shared" si="17"/>
        <v>0</v>
      </c>
      <c r="N44" s="24">
        <f>I44*100/D44</f>
        <v>79.532772245074682</v>
      </c>
      <c r="O44" s="24">
        <f>J44*100/E44</f>
        <v>75.15771028037382</v>
      </c>
      <c r="P44" s="24">
        <f>K44*100/F44</f>
        <v>86.838872832369944</v>
      </c>
      <c r="Q44" s="24" t="s">
        <v>44</v>
      </c>
      <c r="R44" s="24" t="s">
        <v>44</v>
      </c>
    </row>
    <row r="45" spans="1:20">
      <c r="A45" s="30"/>
      <c r="B45" s="30"/>
      <c r="C45" s="30"/>
      <c r="D45" s="24"/>
      <c r="E45" s="24"/>
      <c r="F45" s="24"/>
      <c r="G45" s="24"/>
      <c r="H45" s="24"/>
      <c r="I45" s="12">
        <f>I15+I17+I19+I21+I23+I25+I27+I29+I31+I33+I35+I37+I39+I41+I43</f>
        <v>58777.899999999994</v>
      </c>
      <c r="J45" s="12">
        <f>J15+J17+J19+J21+J23+J25+J27+J29+J31+J33+J35+J37+J39+J41+J43</f>
        <v>34740.899999999994</v>
      </c>
      <c r="K45" s="12">
        <f t="shared" si="17"/>
        <v>24037</v>
      </c>
      <c r="L45" s="12">
        <f t="shared" si="17"/>
        <v>0</v>
      </c>
      <c r="M45" s="12">
        <f t="shared" si="17"/>
        <v>0</v>
      </c>
      <c r="N45" s="24"/>
      <c r="O45" s="24"/>
      <c r="P45" s="24"/>
      <c r="Q45" s="24"/>
      <c r="R45" s="24"/>
    </row>
    <row r="46" spans="1:20" ht="37.5" customHeight="1">
      <c r="A46" s="10" t="s">
        <v>110</v>
      </c>
      <c r="B46" s="21" t="s">
        <v>111</v>
      </c>
      <c r="C46" s="21"/>
      <c r="D46" s="21"/>
      <c r="E46" s="21"/>
      <c r="F46" s="21"/>
      <c r="G46" s="21"/>
      <c r="H46" s="21"/>
      <c r="I46" s="21"/>
      <c r="J46" s="21"/>
      <c r="K46" s="21"/>
      <c r="L46" s="21"/>
      <c r="M46" s="21"/>
      <c r="N46" s="21"/>
      <c r="O46" s="21"/>
      <c r="P46" s="21"/>
      <c r="Q46" s="21"/>
      <c r="R46" s="21"/>
    </row>
    <row r="47" spans="1:20" ht="35.25" customHeight="1">
      <c r="A47" s="17" t="s">
        <v>13</v>
      </c>
      <c r="B47" s="19" t="s">
        <v>69</v>
      </c>
      <c r="C47" s="27" t="s">
        <v>9</v>
      </c>
      <c r="D47" s="24">
        <f xml:space="preserve"> SUM(E47:H47)</f>
        <v>0</v>
      </c>
      <c r="E47" s="24">
        <v>0</v>
      </c>
      <c r="F47" s="24">
        <v>0</v>
      </c>
      <c r="G47" s="24">
        <v>0</v>
      </c>
      <c r="H47" s="24">
        <v>0</v>
      </c>
      <c r="I47" s="12">
        <f t="shared" ref="I47:I48" si="18" xml:space="preserve"> SUM(J47:M47)</f>
        <v>0</v>
      </c>
      <c r="J47" s="12">
        <v>0</v>
      </c>
      <c r="K47" s="12">
        <v>0</v>
      </c>
      <c r="L47" s="12">
        <v>0</v>
      </c>
      <c r="M47" s="12">
        <v>0</v>
      </c>
      <c r="N47" s="24" t="s">
        <v>44</v>
      </c>
      <c r="O47" s="24" t="s">
        <v>44</v>
      </c>
      <c r="P47" s="24" t="s">
        <v>44</v>
      </c>
      <c r="Q47" s="24" t="s">
        <v>44</v>
      </c>
      <c r="R47" s="24" t="s">
        <v>44</v>
      </c>
    </row>
    <row r="48" spans="1:20" ht="45.75" customHeight="1">
      <c r="A48" s="18"/>
      <c r="B48" s="20"/>
      <c r="C48" s="28"/>
      <c r="D48" s="24"/>
      <c r="E48" s="24"/>
      <c r="F48" s="24"/>
      <c r="G48" s="24"/>
      <c r="H48" s="24"/>
      <c r="I48" s="12">
        <f t="shared" si="18"/>
        <v>0</v>
      </c>
      <c r="J48" s="12">
        <v>0</v>
      </c>
      <c r="K48" s="12">
        <v>0</v>
      </c>
      <c r="L48" s="12">
        <v>0</v>
      </c>
      <c r="M48" s="12">
        <v>0</v>
      </c>
      <c r="N48" s="24"/>
      <c r="O48" s="24"/>
      <c r="P48" s="24"/>
      <c r="Q48" s="24"/>
      <c r="R48" s="24"/>
    </row>
    <row r="49" spans="1:18">
      <c r="A49" s="31" t="s">
        <v>14</v>
      </c>
      <c r="B49" s="32"/>
      <c r="C49" s="33"/>
      <c r="D49" s="22">
        <f>SUM(D47:D48)</f>
        <v>0</v>
      </c>
      <c r="E49" s="22">
        <f>SUM(E47:E48)</f>
        <v>0</v>
      </c>
      <c r="F49" s="22">
        <f>SUM(F47)</f>
        <v>0</v>
      </c>
      <c r="G49" s="22">
        <f>SUM(G47:G48)</f>
        <v>0</v>
      </c>
      <c r="H49" s="22">
        <f>SUM(H47:H48)</f>
        <v>0</v>
      </c>
      <c r="I49" s="12">
        <f t="shared" ref="I49:M50" si="19">I47</f>
        <v>0</v>
      </c>
      <c r="J49" s="12">
        <f t="shared" si="19"/>
        <v>0</v>
      </c>
      <c r="K49" s="12">
        <f t="shared" si="19"/>
        <v>0</v>
      </c>
      <c r="L49" s="12">
        <f t="shared" si="19"/>
        <v>0</v>
      </c>
      <c r="M49" s="12">
        <f t="shared" si="19"/>
        <v>0</v>
      </c>
      <c r="N49" s="24" t="s">
        <v>44</v>
      </c>
      <c r="O49" s="24" t="s">
        <v>44</v>
      </c>
      <c r="P49" s="24" t="s">
        <v>44</v>
      </c>
      <c r="Q49" s="24" t="s">
        <v>44</v>
      </c>
      <c r="R49" s="24" t="s">
        <v>44</v>
      </c>
    </row>
    <row r="50" spans="1:18">
      <c r="A50" s="34"/>
      <c r="B50" s="35"/>
      <c r="C50" s="36"/>
      <c r="D50" s="23"/>
      <c r="E50" s="23"/>
      <c r="F50" s="23"/>
      <c r="G50" s="23"/>
      <c r="H50" s="23"/>
      <c r="I50" s="12">
        <f t="shared" si="19"/>
        <v>0</v>
      </c>
      <c r="J50" s="12">
        <f t="shared" si="19"/>
        <v>0</v>
      </c>
      <c r="K50" s="12">
        <f t="shared" si="19"/>
        <v>0</v>
      </c>
      <c r="L50" s="12">
        <f t="shared" si="19"/>
        <v>0</v>
      </c>
      <c r="M50" s="12">
        <f t="shared" si="19"/>
        <v>0</v>
      </c>
      <c r="N50" s="24"/>
      <c r="O50" s="24"/>
      <c r="P50" s="24"/>
      <c r="Q50" s="24"/>
      <c r="R50" s="24"/>
    </row>
    <row r="51" spans="1:18" ht="24.75" customHeight="1">
      <c r="A51" s="10" t="s">
        <v>112</v>
      </c>
      <c r="B51" s="21" t="s">
        <v>71</v>
      </c>
      <c r="C51" s="21"/>
      <c r="D51" s="21"/>
      <c r="E51" s="21"/>
      <c r="F51" s="21"/>
      <c r="G51" s="21"/>
      <c r="H51" s="21"/>
      <c r="I51" s="21"/>
      <c r="J51" s="21"/>
      <c r="K51" s="21"/>
      <c r="L51" s="21"/>
      <c r="M51" s="21"/>
      <c r="N51" s="21"/>
      <c r="O51" s="21"/>
      <c r="P51" s="21"/>
      <c r="Q51" s="21"/>
      <c r="R51" s="21"/>
    </row>
    <row r="52" spans="1:18" ht="63.75" customHeight="1">
      <c r="A52" s="17" t="s">
        <v>15</v>
      </c>
      <c r="B52" s="19" t="s">
        <v>105</v>
      </c>
      <c r="C52" s="27" t="s">
        <v>9</v>
      </c>
      <c r="D52" s="22">
        <f xml:space="preserve"> SUM(E52:H52)</f>
        <v>2292</v>
      </c>
      <c r="E52" s="22">
        <v>2292</v>
      </c>
      <c r="F52" s="22">
        <v>0</v>
      </c>
      <c r="G52" s="22">
        <v>0</v>
      </c>
      <c r="H52" s="22">
        <v>0</v>
      </c>
      <c r="I52" s="12">
        <f t="shared" ref="I52:I53" si="20" xml:space="preserve"> SUM(J52:M52)</f>
        <v>1443.2</v>
      </c>
      <c r="J52" s="12">
        <v>1443.2</v>
      </c>
      <c r="K52" s="12">
        <v>0</v>
      </c>
      <c r="L52" s="12">
        <v>0</v>
      </c>
      <c r="M52" s="12">
        <v>0</v>
      </c>
      <c r="N52" s="24">
        <f t="shared" ref="N52" si="21">I52/D52*100</f>
        <v>62.966841186736474</v>
      </c>
      <c r="O52" s="24">
        <f>J52*100/E52</f>
        <v>62.966841186736474</v>
      </c>
      <c r="P52" s="24" t="s">
        <v>44</v>
      </c>
      <c r="Q52" s="24" t="s">
        <v>44</v>
      </c>
      <c r="R52" s="24" t="s">
        <v>44</v>
      </c>
    </row>
    <row r="53" spans="1:18" ht="24" customHeight="1">
      <c r="A53" s="18"/>
      <c r="B53" s="20"/>
      <c r="C53" s="28"/>
      <c r="D53" s="23"/>
      <c r="E53" s="23"/>
      <c r="F53" s="23"/>
      <c r="G53" s="23"/>
      <c r="H53" s="23"/>
      <c r="I53" s="12">
        <f t="shared" si="20"/>
        <v>1443.2</v>
      </c>
      <c r="J53" s="12">
        <v>1443.2</v>
      </c>
      <c r="K53" s="12">
        <v>0</v>
      </c>
      <c r="L53" s="12">
        <v>0</v>
      </c>
      <c r="M53" s="12">
        <v>0</v>
      </c>
      <c r="N53" s="24"/>
      <c r="O53" s="24"/>
      <c r="P53" s="24"/>
      <c r="Q53" s="24"/>
      <c r="R53" s="24"/>
    </row>
    <row r="54" spans="1:18" ht="92.25" customHeight="1">
      <c r="A54" s="17" t="s">
        <v>16</v>
      </c>
      <c r="B54" s="19" t="s">
        <v>48</v>
      </c>
      <c r="C54" s="27" t="s">
        <v>9</v>
      </c>
      <c r="D54" s="22">
        <f xml:space="preserve"> SUM(E54:H54)</f>
        <v>0</v>
      </c>
      <c r="E54" s="22">
        <v>0</v>
      </c>
      <c r="F54" s="22">
        <v>0</v>
      </c>
      <c r="G54" s="22">
        <v>0</v>
      </c>
      <c r="H54" s="22">
        <v>0</v>
      </c>
      <c r="I54" s="12">
        <f t="shared" ref="I54" si="22">J54+K54+L54+M54</f>
        <v>0</v>
      </c>
      <c r="J54" s="12">
        <v>0</v>
      </c>
      <c r="K54" s="12">
        <v>0</v>
      </c>
      <c r="L54" s="12">
        <v>0</v>
      </c>
      <c r="M54" s="12">
        <v>0</v>
      </c>
      <c r="N54" s="24" t="s">
        <v>44</v>
      </c>
      <c r="O54" s="24" t="s">
        <v>44</v>
      </c>
      <c r="P54" s="24" t="s">
        <v>44</v>
      </c>
      <c r="Q54" s="24" t="s">
        <v>44</v>
      </c>
      <c r="R54" s="24" t="s">
        <v>44</v>
      </c>
    </row>
    <row r="55" spans="1:18" ht="107.25" customHeight="1">
      <c r="A55" s="18"/>
      <c r="B55" s="20"/>
      <c r="C55" s="28"/>
      <c r="D55" s="23"/>
      <c r="E55" s="23"/>
      <c r="F55" s="23"/>
      <c r="G55" s="23"/>
      <c r="H55" s="23"/>
      <c r="I55" s="12">
        <v>0</v>
      </c>
      <c r="J55" s="12">
        <v>0</v>
      </c>
      <c r="K55" s="12">
        <v>0</v>
      </c>
      <c r="L55" s="12">
        <v>0</v>
      </c>
      <c r="M55" s="12">
        <v>0</v>
      </c>
      <c r="N55" s="24"/>
      <c r="O55" s="24"/>
      <c r="P55" s="24"/>
      <c r="Q55" s="24"/>
      <c r="R55" s="24"/>
    </row>
    <row r="56" spans="1:18" ht="40.5" customHeight="1">
      <c r="A56" s="17" t="s">
        <v>17</v>
      </c>
      <c r="B56" s="19" t="s">
        <v>72</v>
      </c>
      <c r="C56" s="27" t="s">
        <v>9</v>
      </c>
      <c r="D56" s="22">
        <f xml:space="preserve"> SUM(E56:H56)</f>
        <v>0</v>
      </c>
      <c r="E56" s="22">
        <v>0</v>
      </c>
      <c r="F56" s="22">
        <v>0</v>
      </c>
      <c r="G56" s="22">
        <v>0</v>
      </c>
      <c r="H56" s="22">
        <v>0</v>
      </c>
      <c r="I56" s="12">
        <f t="shared" ref="I56:I57" si="23" xml:space="preserve"> SUM(J56:M56)</f>
        <v>0</v>
      </c>
      <c r="J56" s="12">
        <v>0</v>
      </c>
      <c r="K56" s="12">
        <v>0</v>
      </c>
      <c r="L56" s="12">
        <v>0</v>
      </c>
      <c r="M56" s="12">
        <v>0</v>
      </c>
      <c r="N56" s="24" t="s">
        <v>44</v>
      </c>
      <c r="O56" s="24" t="s">
        <v>44</v>
      </c>
      <c r="P56" s="24" t="s">
        <v>44</v>
      </c>
      <c r="Q56" s="24" t="s">
        <v>44</v>
      </c>
      <c r="R56" s="24" t="s">
        <v>44</v>
      </c>
    </row>
    <row r="57" spans="1:18" ht="29.25" customHeight="1">
      <c r="A57" s="18"/>
      <c r="B57" s="20"/>
      <c r="C57" s="28"/>
      <c r="D57" s="23"/>
      <c r="E57" s="23"/>
      <c r="F57" s="23"/>
      <c r="G57" s="23"/>
      <c r="H57" s="23"/>
      <c r="I57" s="12">
        <f t="shared" si="23"/>
        <v>0</v>
      </c>
      <c r="J57" s="12">
        <v>0</v>
      </c>
      <c r="K57" s="12">
        <v>0</v>
      </c>
      <c r="L57" s="12">
        <v>0</v>
      </c>
      <c r="M57" s="12">
        <v>0</v>
      </c>
      <c r="N57" s="24"/>
      <c r="O57" s="24"/>
      <c r="P57" s="24"/>
      <c r="Q57" s="24"/>
      <c r="R57" s="24"/>
    </row>
    <row r="58" spans="1:18" ht="29.25" customHeight="1">
      <c r="A58" s="25" t="s">
        <v>47</v>
      </c>
      <c r="B58" s="26" t="s">
        <v>73</v>
      </c>
      <c r="C58" s="27" t="s">
        <v>9</v>
      </c>
      <c r="D58" s="22">
        <f xml:space="preserve"> SUM(E58:H58)</f>
        <v>3248</v>
      </c>
      <c r="E58" s="22">
        <v>3248</v>
      </c>
      <c r="F58" s="22">
        <v>0</v>
      </c>
      <c r="G58" s="22">
        <v>0</v>
      </c>
      <c r="H58" s="22">
        <v>0</v>
      </c>
      <c r="I58" s="12">
        <f t="shared" ref="I58:I81" si="24" xml:space="preserve"> SUM(J58:M58)</f>
        <v>3248</v>
      </c>
      <c r="J58" s="12">
        <v>3248</v>
      </c>
      <c r="K58" s="12">
        <v>0</v>
      </c>
      <c r="L58" s="12">
        <v>0</v>
      </c>
      <c r="M58" s="12">
        <v>0</v>
      </c>
      <c r="N58" s="24">
        <f t="shared" ref="N58" si="25">I58/D58*100</f>
        <v>100</v>
      </c>
      <c r="O58" s="24">
        <f t="shared" ref="O58" si="26">J58/E58*100</f>
        <v>100</v>
      </c>
      <c r="P58" s="24" t="s">
        <v>44</v>
      </c>
      <c r="Q58" s="24" t="s">
        <v>44</v>
      </c>
      <c r="R58" s="24" t="s">
        <v>44</v>
      </c>
    </row>
    <row r="59" spans="1:18" ht="37.5" customHeight="1">
      <c r="A59" s="25"/>
      <c r="B59" s="26"/>
      <c r="C59" s="28"/>
      <c r="D59" s="29"/>
      <c r="E59" s="29"/>
      <c r="F59" s="29"/>
      <c r="G59" s="29"/>
      <c r="H59" s="29"/>
      <c r="I59" s="12">
        <f t="shared" si="24"/>
        <v>3248</v>
      </c>
      <c r="J59" s="12">
        <v>3248</v>
      </c>
      <c r="K59" s="12">
        <v>0</v>
      </c>
      <c r="L59" s="12">
        <v>0</v>
      </c>
      <c r="M59" s="12">
        <v>0</v>
      </c>
      <c r="N59" s="24"/>
      <c r="O59" s="24"/>
      <c r="P59" s="24"/>
      <c r="Q59" s="24"/>
      <c r="R59" s="24"/>
    </row>
    <row r="60" spans="1:18" ht="38.25" customHeight="1">
      <c r="A60" s="25" t="s">
        <v>74</v>
      </c>
      <c r="B60" s="26" t="s">
        <v>75</v>
      </c>
      <c r="C60" s="27" t="s">
        <v>9</v>
      </c>
      <c r="D60" s="22">
        <f xml:space="preserve"> SUM(E60:H60)</f>
        <v>509</v>
      </c>
      <c r="E60" s="22">
        <v>509</v>
      </c>
      <c r="F60" s="22">
        <v>0</v>
      </c>
      <c r="G60" s="22">
        <v>0</v>
      </c>
      <c r="H60" s="22">
        <v>0</v>
      </c>
      <c r="I60" s="12">
        <f t="shared" si="24"/>
        <v>508.5</v>
      </c>
      <c r="J60" s="12">
        <v>508.5</v>
      </c>
      <c r="K60" s="12">
        <v>0</v>
      </c>
      <c r="L60" s="12">
        <v>0</v>
      </c>
      <c r="M60" s="12">
        <v>0</v>
      </c>
      <c r="N60" s="24">
        <f>O60</f>
        <v>99.901768172888012</v>
      </c>
      <c r="O60" s="24">
        <f>J60*100/E60</f>
        <v>99.901768172888012</v>
      </c>
      <c r="P60" s="24" t="s">
        <v>44</v>
      </c>
      <c r="Q60" s="24" t="s">
        <v>44</v>
      </c>
      <c r="R60" s="24" t="s">
        <v>44</v>
      </c>
    </row>
    <row r="61" spans="1:18" ht="60.75" customHeight="1">
      <c r="A61" s="25"/>
      <c r="B61" s="26"/>
      <c r="C61" s="28"/>
      <c r="D61" s="29"/>
      <c r="E61" s="29"/>
      <c r="F61" s="29"/>
      <c r="G61" s="29"/>
      <c r="H61" s="29"/>
      <c r="I61" s="12">
        <f t="shared" si="24"/>
        <v>508.5</v>
      </c>
      <c r="J61" s="12">
        <v>508.5</v>
      </c>
      <c r="K61" s="12">
        <v>0</v>
      </c>
      <c r="L61" s="12">
        <v>0</v>
      </c>
      <c r="M61" s="12">
        <v>0</v>
      </c>
      <c r="N61" s="24"/>
      <c r="O61" s="24"/>
      <c r="P61" s="24"/>
      <c r="Q61" s="24"/>
      <c r="R61" s="24"/>
    </row>
    <row r="62" spans="1:18" ht="46.5" customHeight="1">
      <c r="A62" s="25" t="s">
        <v>76</v>
      </c>
      <c r="B62" s="26" t="s">
        <v>49</v>
      </c>
      <c r="C62" s="27" t="s">
        <v>9</v>
      </c>
      <c r="D62" s="22">
        <f>E62+F62+G62+H62</f>
        <v>0</v>
      </c>
      <c r="E62" s="22">
        <v>0</v>
      </c>
      <c r="F62" s="22">
        <v>0</v>
      </c>
      <c r="G62" s="22">
        <v>0</v>
      </c>
      <c r="H62" s="22">
        <v>0</v>
      </c>
      <c r="I62" s="12">
        <f t="shared" si="24"/>
        <v>0</v>
      </c>
      <c r="J62" s="12">
        <v>0</v>
      </c>
      <c r="K62" s="12">
        <v>0</v>
      </c>
      <c r="L62" s="12">
        <v>0</v>
      </c>
      <c r="M62" s="12">
        <v>0</v>
      </c>
      <c r="N62" s="24" t="s">
        <v>44</v>
      </c>
      <c r="O62" s="24" t="s">
        <v>44</v>
      </c>
      <c r="P62" s="24" t="s">
        <v>44</v>
      </c>
      <c r="Q62" s="24" t="s">
        <v>44</v>
      </c>
      <c r="R62" s="24" t="s">
        <v>44</v>
      </c>
    </row>
    <row r="63" spans="1:18" ht="57" customHeight="1">
      <c r="A63" s="25"/>
      <c r="B63" s="26"/>
      <c r="C63" s="28"/>
      <c r="D63" s="29"/>
      <c r="E63" s="29"/>
      <c r="F63" s="29"/>
      <c r="G63" s="29"/>
      <c r="H63" s="29"/>
      <c r="I63" s="12">
        <f t="shared" si="24"/>
        <v>0</v>
      </c>
      <c r="J63" s="12">
        <v>0</v>
      </c>
      <c r="K63" s="12">
        <v>0</v>
      </c>
      <c r="L63" s="12">
        <v>0</v>
      </c>
      <c r="M63" s="12">
        <v>0</v>
      </c>
      <c r="N63" s="24"/>
      <c r="O63" s="24"/>
      <c r="P63" s="24"/>
      <c r="Q63" s="24"/>
      <c r="R63" s="24"/>
    </row>
    <row r="64" spans="1:18" ht="41.25" customHeight="1">
      <c r="A64" s="25" t="s">
        <v>77</v>
      </c>
      <c r="B64" s="26" t="s">
        <v>78</v>
      </c>
      <c r="C64" s="27" t="s">
        <v>9</v>
      </c>
      <c r="D64" s="22">
        <f>E64+F64+G64+H64</f>
        <v>0</v>
      </c>
      <c r="E64" s="22">
        <v>0</v>
      </c>
      <c r="F64" s="22">
        <v>0</v>
      </c>
      <c r="G64" s="22">
        <v>0</v>
      </c>
      <c r="H64" s="22">
        <v>0</v>
      </c>
      <c r="I64" s="12">
        <f t="shared" si="24"/>
        <v>0</v>
      </c>
      <c r="J64" s="12">
        <v>0</v>
      </c>
      <c r="K64" s="12">
        <v>0</v>
      </c>
      <c r="L64" s="12">
        <v>0</v>
      </c>
      <c r="M64" s="12">
        <v>0</v>
      </c>
      <c r="N64" s="24" t="s">
        <v>44</v>
      </c>
      <c r="O64" s="24" t="s">
        <v>44</v>
      </c>
      <c r="P64" s="24" t="s">
        <v>44</v>
      </c>
      <c r="Q64" s="24" t="s">
        <v>44</v>
      </c>
      <c r="R64" s="24" t="s">
        <v>44</v>
      </c>
    </row>
    <row r="65" spans="1:18" ht="81.75" customHeight="1">
      <c r="A65" s="25"/>
      <c r="B65" s="26"/>
      <c r="C65" s="28"/>
      <c r="D65" s="29"/>
      <c r="E65" s="29"/>
      <c r="F65" s="29"/>
      <c r="G65" s="29"/>
      <c r="H65" s="29"/>
      <c r="I65" s="12">
        <f t="shared" si="24"/>
        <v>0</v>
      </c>
      <c r="J65" s="12">
        <v>0</v>
      </c>
      <c r="K65" s="12">
        <v>0</v>
      </c>
      <c r="L65" s="12">
        <v>0</v>
      </c>
      <c r="M65" s="12">
        <v>0</v>
      </c>
      <c r="N65" s="24"/>
      <c r="O65" s="24"/>
      <c r="P65" s="24"/>
      <c r="Q65" s="24"/>
      <c r="R65" s="24"/>
    </row>
    <row r="66" spans="1:18" ht="48.75" customHeight="1">
      <c r="A66" s="25" t="s">
        <v>79</v>
      </c>
      <c r="B66" s="26" t="s">
        <v>81</v>
      </c>
      <c r="C66" s="27" t="s">
        <v>9</v>
      </c>
      <c r="D66" s="22">
        <f t="shared" ref="D66" si="27">E66+F66+G66+H66</f>
        <v>50</v>
      </c>
      <c r="E66" s="22">
        <v>50</v>
      </c>
      <c r="F66" s="22">
        <v>0</v>
      </c>
      <c r="G66" s="22">
        <v>0</v>
      </c>
      <c r="H66" s="22">
        <v>0</v>
      </c>
      <c r="I66" s="12">
        <f t="shared" si="24"/>
        <v>0</v>
      </c>
      <c r="J66" s="12">
        <v>0</v>
      </c>
      <c r="K66" s="12">
        <v>0</v>
      </c>
      <c r="L66" s="12">
        <v>0</v>
      </c>
      <c r="M66" s="12">
        <v>0</v>
      </c>
      <c r="N66" s="24">
        <f t="shared" ref="N66" si="28">I66/D66*100</f>
        <v>0</v>
      </c>
      <c r="O66" s="24">
        <f t="shared" ref="O66" si="29">J66/E66*100</f>
        <v>0</v>
      </c>
      <c r="P66" s="24" t="s">
        <v>44</v>
      </c>
      <c r="Q66" s="24" t="s">
        <v>44</v>
      </c>
      <c r="R66" s="24" t="s">
        <v>44</v>
      </c>
    </row>
    <row r="67" spans="1:18" ht="48.75" customHeight="1">
      <c r="A67" s="25"/>
      <c r="B67" s="26"/>
      <c r="C67" s="28"/>
      <c r="D67" s="29"/>
      <c r="E67" s="29"/>
      <c r="F67" s="29"/>
      <c r="G67" s="29"/>
      <c r="H67" s="29"/>
      <c r="I67" s="12">
        <f t="shared" si="24"/>
        <v>0</v>
      </c>
      <c r="J67" s="12">
        <v>0</v>
      </c>
      <c r="K67" s="12">
        <v>0</v>
      </c>
      <c r="L67" s="12">
        <v>0</v>
      </c>
      <c r="M67" s="12">
        <v>0</v>
      </c>
      <c r="N67" s="24"/>
      <c r="O67" s="24"/>
      <c r="P67" s="24"/>
      <c r="Q67" s="24"/>
      <c r="R67" s="24"/>
    </row>
    <row r="68" spans="1:18" ht="48.75" customHeight="1">
      <c r="A68" s="25" t="s">
        <v>80</v>
      </c>
      <c r="B68" s="26" t="s">
        <v>82</v>
      </c>
      <c r="C68" s="27" t="s">
        <v>9</v>
      </c>
      <c r="D68" s="22">
        <f t="shared" ref="D68" si="30">E68+F68+G68+H68</f>
        <v>360</v>
      </c>
      <c r="E68" s="22">
        <v>360</v>
      </c>
      <c r="F68" s="22">
        <v>0</v>
      </c>
      <c r="G68" s="22">
        <v>0</v>
      </c>
      <c r="H68" s="22">
        <v>0</v>
      </c>
      <c r="I68" s="12">
        <f t="shared" si="24"/>
        <v>360</v>
      </c>
      <c r="J68" s="12">
        <v>360</v>
      </c>
      <c r="K68" s="12">
        <v>0</v>
      </c>
      <c r="L68" s="12">
        <v>0</v>
      </c>
      <c r="M68" s="12">
        <v>0</v>
      </c>
      <c r="N68" s="24">
        <f t="shared" ref="N68" si="31">I68/D68*100</f>
        <v>100</v>
      </c>
      <c r="O68" s="24">
        <f t="shared" ref="O68" si="32">J68/E68*100</f>
        <v>100</v>
      </c>
      <c r="P68" s="24" t="s">
        <v>44</v>
      </c>
      <c r="Q68" s="24" t="s">
        <v>44</v>
      </c>
      <c r="R68" s="24" t="s">
        <v>44</v>
      </c>
    </row>
    <row r="69" spans="1:18" ht="75.75" customHeight="1">
      <c r="A69" s="25"/>
      <c r="B69" s="26"/>
      <c r="C69" s="28"/>
      <c r="D69" s="29"/>
      <c r="E69" s="29"/>
      <c r="F69" s="29"/>
      <c r="G69" s="29"/>
      <c r="H69" s="29"/>
      <c r="I69" s="12">
        <f t="shared" si="24"/>
        <v>360</v>
      </c>
      <c r="J69" s="12">
        <v>360</v>
      </c>
      <c r="K69" s="12">
        <v>0</v>
      </c>
      <c r="L69" s="12">
        <v>0</v>
      </c>
      <c r="M69" s="12">
        <v>0</v>
      </c>
      <c r="N69" s="24"/>
      <c r="O69" s="24"/>
      <c r="P69" s="24"/>
      <c r="Q69" s="24"/>
      <c r="R69" s="24"/>
    </row>
    <row r="70" spans="1:18" ht="48.75" customHeight="1">
      <c r="A70" s="25" t="s">
        <v>83</v>
      </c>
      <c r="B70" s="26" t="s">
        <v>84</v>
      </c>
      <c r="C70" s="27" t="s">
        <v>9</v>
      </c>
      <c r="D70" s="22">
        <f t="shared" ref="D70" si="33">E70+F70+G70+H70</f>
        <v>10</v>
      </c>
      <c r="E70" s="22">
        <v>10</v>
      </c>
      <c r="F70" s="22">
        <v>0</v>
      </c>
      <c r="G70" s="22">
        <v>0</v>
      </c>
      <c r="H70" s="22">
        <v>0</v>
      </c>
      <c r="I70" s="12">
        <f t="shared" si="24"/>
        <v>0</v>
      </c>
      <c r="J70" s="12">
        <v>0</v>
      </c>
      <c r="K70" s="12">
        <v>0</v>
      </c>
      <c r="L70" s="12">
        <v>0</v>
      </c>
      <c r="M70" s="12">
        <v>0</v>
      </c>
      <c r="N70" s="24">
        <v>0</v>
      </c>
      <c r="O70" s="24">
        <v>0</v>
      </c>
      <c r="P70" s="24" t="s">
        <v>44</v>
      </c>
      <c r="Q70" s="24" t="s">
        <v>44</v>
      </c>
      <c r="R70" s="24" t="s">
        <v>44</v>
      </c>
    </row>
    <row r="71" spans="1:18" ht="109.5" customHeight="1">
      <c r="A71" s="25"/>
      <c r="B71" s="26"/>
      <c r="C71" s="28"/>
      <c r="D71" s="29"/>
      <c r="E71" s="29"/>
      <c r="F71" s="29"/>
      <c r="G71" s="29"/>
      <c r="H71" s="29"/>
      <c r="I71" s="12">
        <f t="shared" si="24"/>
        <v>0</v>
      </c>
      <c r="J71" s="12">
        <v>0</v>
      </c>
      <c r="K71" s="12">
        <v>0</v>
      </c>
      <c r="L71" s="12">
        <v>0</v>
      </c>
      <c r="M71" s="12">
        <v>0</v>
      </c>
      <c r="N71" s="24"/>
      <c r="O71" s="24"/>
      <c r="P71" s="24"/>
      <c r="Q71" s="24"/>
      <c r="R71" s="24"/>
    </row>
    <row r="72" spans="1:18" ht="48.75" customHeight="1">
      <c r="A72" s="25" t="s">
        <v>85</v>
      </c>
      <c r="B72" s="26" t="s">
        <v>86</v>
      </c>
      <c r="C72" s="27" t="s">
        <v>9</v>
      </c>
      <c r="D72" s="22">
        <f t="shared" ref="D72" si="34">E72+F72+G72+H72</f>
        <v>50</v>
      </c>
      <c r="E72" s="22">
        <v>50</v>
      </c>
      <c r="F72" s="22">
        <v>0</v>
      </c>
      <c r="G72" s="22">
        <v>0</v>
      </c>
      <c r="H72" s="22">
        <v>0</v>
      </c>
      <c r="I72" s="12">
        <f t="shared" si="24"/>
        <v>0</v>
      </c>
      <c r="J72" s="12">
        <v>0</v>
      </c>
      <c r="K72" s="12">
        <v>0</v>
      </c>
      <c r="L72" s="12">
        <v>0</v>
      </c>
      <c r="M72" s="12">
        <v>0</v>
      </c>
      <c r="N72" s="24">
        <f t="shared" ref="N72" si="35">I72/D72*100</f>
        <v>0</v>
      </c>
      <c r="O72" s="24">
        <f t="shared" ref="O72" si="36">J72/E72*100</f>
        <v>0</v>
      </c>
      <c r="P72" s="24" t="s">
        <v>44</v>
      </c>
      <c r="Q72" s="24" t="s">
        <v>44</v>
      </c>
      <c r="R72" s="24" t="s">
        <v>44</v>
      </c>
    </row>
    <row r="73" spans="1:18" ht="48.75" customHeight="1">
      <c r="A73" s="25"/>
      <c r="B73" s="26"/>
      <c r="C73" s="28"/>
      <c r="D73" s="29"/>
      <c r="E73" s="29"/>
      <c r="F73" s="29"/>
      <c r="G73" s="29"/>
      <c r="H73" s="29"/>
      <c r="I73" s="12">
        <f t="shared" si="24"/>
        <v>0</v>
      </c>
      <c r="J73" s="12">
        <v>0</v>
      </c>
      <c r="K73" s="12">
        <v>0</v>
      </c>
      <c r="L73" s="12">
        <v>0</v>
      </c>
      <c r="M73" s="12">
        <v>0</v>
      </c>
      <c r="N73" s="24"/>
      <c r="O73" s="24"/>
      <c r="P73" s="24"/>
      <c r="Q73" s="24"/>
      <c r="R73" s="24"/>
    </row>
    <row r="74" spans="1:18" ht="48.75" customHeight="1">
      <c r="A74" s="25" t="s">
        <v>87</v>
      </c>
      <c r="B74" s="26" t="s">
        <v>88</v>
      </c>
      <c r="C74" s="27" t="s">
        <v>9</v>
      </c>
      <c r="D74" s="22">
        <f t="shared" ref="D74" si="37">E74+F74+G74+H74</f>
        <v>0</v>
      </c>
      <c r="E74" s="22">
        <v>0</v>
      </c>
      <c r="F74" s="22">
        <v>0</v>
      </c>
      <c r="G74" s="22">
        <v>0</v>
      </c>
      <c r="H74" s="22">
        <v>0</v>
      </c>
      <c r="I74" s="12">
        <f t="shared" si="24"/>
        <v>0</v>
      </c>
      <c r="J74" s="12">
        <v>0</v>
      </c>
      <c r="K74" s="12">
        <v>0</v>
      </c>
      <c r="L74" s="12">
        <v>0</v>
      </c>
      <c r="M74" s="12">
        <v>0</v>
      </c>
      <c r="N74" s="24" t="s">
        <v>44</v>
      </c>
      <c r="O74" s="24" t="s">
        <v>44</v>
      </c>
      <c r="P74" s="24" t="s">
        <v>44</v>
      </c>
      <c r="Q74" s="24" t="s">
        <v>44</v>
      </c>
      <c r="R74" s="24" t="s">
        <v>44</v>
      </c>
    </row>
    <row r="75" spans="1:18" ht="32.25" customHeight="1">
      <c r="A75" s="25"/>
      <c r="B75" s="26"/>
      <c r="C75" s="28"/>
      <c r="D75" s="29"/>
      <c r="E75" s="29"/>
      <c r="F75" s="29"/>
      <c r="G75" s="29"/>
      <c r="H75" s="29"/>
      <c r="I75" s="12">
        <f t="shared" si="24"/>
        <v>0</v>
      </c>
      <c r="J75" s="12">
        <v>0</v>
      </c>
      <c r="K75" s="12">
        <v>0</v>
      </c>
      <c r="L75" s="12">
        <v>0</v>
      </c>
      <c r="M75" s="12">
        <v>0</v>
      </c>
      <c r="N75" s="24"/>
      <c r="O75" s="24"/>
      <c r="P75" s="24"/>
      <c r="Q75" s="24"/>
      <c r="R75" s="24"/>
    </row>
    <row r="76" spans="1:18" ht="57.75" customHeight="1">
      <c r="A76" s="25" t="s">
        <v>89</v>
      </c>
      <c r="B76" s="26" t="s">
        <v>90</v>
      </c>
      <c r="C76" s="27" t="s">
        <v>9</v>
      </c>
      <c r="D76" s="22">
        <f t="shared" ref="D76" si="38">E76+F76+G76+H76</f>
        <v>0</v>
      </c>
      <c r="E76" s="22">
        <v>0</v>
      </c>
      <c r="F76" s="22">
        <v>0</v>
      </c>
      <c r="G76" s="22">
        <v>0</v>
      </c>
      <c r="H76" s="22">
        <v>0</v>
      </c>
      <c r="I76" s="12">
        <f t="shared" si="24"/>
        <v>0</v>
      </c>
      <c r="J76" s="12">
        <v>0</v>
      </c>
      <c r="K76" s="12">
        <v>0</v>
      </c>
      <c r="L76" s="12">
        <v>0</v>
      </c>
      <c r="M76" s="12">
        <v>0</v>
      </c>
      <c r="N76" s="24" t="s">
        <v>44</v>
      </c>
      <c r="O76" s="24" t="s">
        <v>44</v>
      </c>
      <c r="P76" s="24" t="s">
        <v>44</v>
      </c>
      <c r="Q76" s="24" t="s">
        <v>44</v>
      </c>
      <c r="R76" s="24" t="s">
        <v>44</v>
      </c>
    </row>
    <row r="77" spans="1:18" ht="84.75" customHeight="1">
      <c r="A77" s="25"/>
      <c r="B77" s="26"/>
      <c r="C77" s="28"/>
      <c r="D77" s="29"/>
      <c r="E77" s="29"/>
      <c r="F77" s="29"/>
      <c r="G77" s="29"/>
      <c r="H77" s="29"/>
      <c r="I77" s="12">
        <f t="shared" si="24"/>
        <v>0</v>
      </c>
      <c r="J77" s="12">
        <v>0</v>
      </c>
      <c r="K77" s="12">
        <v>0</v>
      </c>
      <c r="L77" s="12">
        <v>0</v>
      </c>
      <c r="M77" s="12">
        <v>0</v>
      </c>
      <c r="N77" s="24"/>
      <c r="O77" s="24"/>
      <c r="P77" s="24"/>
      <c r="Q77" s="24"/>
      <c r="R77" s="24"/>
    </row>
    <row r="78" spans="1:18" ht="48.75" customHeight="1">
      <c r="A78" s="25" t="s">
        <v>91</v>
      </c>
      <c r="B78" s="26" t="s">
        <v>92</v>
      </c>
      <c r="C78" s="27" t="s">
        <v>45</v>
      </c>
      <c r="D78" s="22">
        <f t="shared" ref="D78" si="39">E78+F78+G78+H78</f>
        <v>0</v>
      </c>
      <c r="E78" s="22">
        <v>0</v>
      </c>
      <c r="F78" s="22">
        <v>0</v>
      </c>
      <c r="G78" s="22">
        <v>0</v>
      </c>
      <c r="H78" s="22">
        <v>0</v>
      </c>
      <c r="I78" s="12">
        <f t="shared" si="24"/>
        <v>0</v>
      </c>
      <c r="J78" s="12">
        <v>0</v>
      </c>
      <c r="K78" s="12">
        <v>0</v>
      </c>
      <c r="L78" s="12">
        <v>0</v>
      </c>
      <c r="M78" s="12">
        <v>0</v>
      </c>
      <c r="N78" s="24" t="s">
        <v>44</v>
      </c>
      <c r="O78" s="24" t="s">
        <v>44</v>
      </c>
      <c r="P78" s="24" t="s">
        <v>44</v>
      </c>
      <c r="Q78" s="24" t="s">
        <v>44</v>
      </c>
      <c r="R78" s="24" t="s">
        <v>44</v>
      </c>
    </row>
    <row r="79" spans="1:18" ht="48.75" customHeight="1">
      <c r="A79" s="25"/>
      <c r="B79" s="26"/>
      <c r="C79" s="28"/>
      <c r="D79" s="29"/>
      <c r="E79" s="29"/>
      <c r="F79" s="29"/>
      <c r="G79" s="29"/>
      <c r="H79" s="29"/>
      <c r="I79" s="12">
        <f t="shared" si="24"/>
        <v>0</v>
      </c>
      <c r="J79" s="12">
        <v>0</v>
      </c>
      <c r="K79" s="12">
        <v>0</v>
      </c>
      <c r="L79" s="12">
        <v>0</v>
      </c>
      <c r="M79" s="12">
        <v>0</v>
      </c>
      <c r="N79" s="24"/>
      <c r="O79" s="24"/>
      <c r="P79" s="24"/>
      <c r="Q79" s="24"/>
      <c r="R79" s="24"/>
    </row>
    <row r="80" spans="1:18" ht="48.75" customHeight="1">
      <c r="A80" s="25" t="s">
        <v>93</v>
      </c>
      <c r="B80" s="26" t="s">
        <v>94</v>
      </c>
      <c r="C80" s="27" t="s">
        <v>9</v>
      </c>
      <c r="D80" s="22">
        <f t="shared" ref="D80" si="40">E80+F80+G80+H80</f>
        <v>0</v>
      </c>
      <c r="E80" s="22">
        <v>0</v>
      </c>
      <c r="F80" s="22">
        <v>0</v>
      </c>
      <c r="G80" s="22">
        <v>0</v>
      </c>
      <c r="H80" s="22">
        <v>0</v>
      </c>
      <c r="I80" s="12">
        <f t="shared" si="24"/>
        <v>0</v>
      </c>
      <c r="J80" s="12">
        <v>0</v>
      </c>
      <c r="K80" s="12">
        <v>0</v>
      </c>
      <c r="L80" s="12">
        <v>0</v>
      </c>
      <c r="M80" s="12">
        <v>0</v>
      </c>
      <c r="N80" s="24" t="s">
        <v>44</v>
      </c>
      <c r="O80" s="24" t="s">
        <v>44</v>
      </c>
      <c r="P80" s="24" t="s">
        <v>44</v>
      </c>
      <c r="Q80" s="24" t="s">
        <v>44</v>
      </c>
      <c r="R80" s="24" t="s">
        <v>44</v>
      </c>
    </row>
    <row r="81" spans="1:21" ht="48.75" customHeight="1">
      <c r="A81" s="25"/>
      <c r="B81" s="26"/>
      <c r="C81" s="28"/>
      <c r="D81" s="29"/>
      <c r="E81" s="29"/>
      <c r="F81" s="29"/>
      <c r="G81" s="29"/>
      <c r="H81" s="29"/>
      <c r="I81" s="12">
        <f t="shared" si="24"/>
        <v>0</v>
      </c>
      <c r="J81" s="12">
        <v>0</v>
      </c>
      <c r="K81" s="12">
        <v>0</v>
      </c>
      <c r="L81" s="12">
        <v>0</v>
      </c>
      <c r="M81" s="12">
        <v>0</v>
      </c>
      <c r="N81" s="24"/>
      <c r="O81" s="24"/>
      <c r="P81" s="24"/>
      <c r="Q81" s="24"/>
      <c r="R81" s="24"/>
    </row>
    <row r="82" spans="1:21">
      <c r="A82" s="30" t="s">
        <v>18</v>
      </c>
      <c r="B82" s="30"/>
      <c r="C82" s="30"/>
      <c r="D82" s="22">
        <f>D52+D54+D56+D58+D60+D62+D64+D66+D68+D70+D72+D74+D76+D78+D80</f>
        <v>6519</v>
      </c>
      <c r="E82" s="22">
        <f>E52+E54+E56+E58+E60+E62+E64+E66+E68+E70+E72+E74+E76+E78+E80</f>
        <v>6519</v>
      </c>
      <c r="F82" s="22">
        <f>SUM(F54:F81)</f>
        <v>0</v>
      </c>
      <c r="G82" s="22">
        <f>SUM(G52:G56)</f>
        <v>0</v>
      </c>
      <c r="H82" s="22">
        <f>SUM(H52:H56)</f>
        <v>0</v>
      </c>
      <c r="I82" s="12">
        <f>J82+K82+L82+M82</f>
        <v>5559.7</v>
      </c>
      <c r="J82" s="12">
        <f>J52+J54+J56+J58+J60+J62+J64+J66+J68+J70+J72+J74+J76+J78+J80</f>
        <v>5559.7</v>
      </c>
      <c r="K82" s="12">
        <f t="shared" ref="K82:M83" si="41">K52+K54+K56+K58+K60+K62+K64+K66+K68+K70+K72+K74+K76+K78+K80</f>
        <v>0</v>
      </c>
      <c r="L82" s="12">
        <f t="shared" si="41"/>
        <v>0</v>
      </c>
      <c r="M82" s="12">
        <f t="shared" si="41"/>
        <v>0</v>
      </c>
      <c r="N82" s="24">
        <f t="shared" ref="N82" si="42">I82/D82*100</f>
        <v>85.284552845528452</v>
      </c>
      <c r="O82" s="24">
        <f>J82/E82*100</f>
        <v>85.284552845528452</v>
      </c>
      <c r="P82" s="24">
        <v>0</v>
      </c>
      <c r="Q82" s="24" t="s">
        <v>44</v>
      </c>
      <c r="R82" s="24" t="s">
        <v>44</v>
      </c>
    </row>
    <row r="83" spans="1:21" ht="31.5" customHeight="1">
      <c r="A83" s="30"/>
      <c r="B83" s="30"/>
      <c r="C83" s="30"/>
      <c r="D83" s="23"/>
      <c r="E83" s="23"/>
      <c r="F83" s="23"/>
      <c r="G83" s="23"/>
      <c r="H83" s="23"/>
      <c r="I83" s="12">
        <f>J83+K83+L83+M83</f>
        <v>5559.7</v>
      </c>
      <c r="J83" s="12">
        <f>J53+J55+J57+J59+J61+J63+J65+J67+J69+J71+J73+J75+J77+J79+J81</f>
        <v>5559.7</v>
      </c>
      <c r="K83" s="12">
        <f t="shared" si="41"/>
        <v>0</v>
      </c>
      <c r="L83" s="12">
        <f t="shared" si="41"/>
        <v>0</v>
      </c>
      <c r="M83" s="12">
        <f t="shared" si="41"/>
        <v>0</v>
      </c>
      <c r="N83" s="24"/>
      <c r="O83" s="24"/>
      <c r="P83" s="24"/>
      <c r="Q83" s="24"/>
      <c r="R83" s="24"/>
      <c r="U83" s="7">
        <f>J83-J79-J77</f>
        <v>5559.7</v>
      </c>
    </row>
    <row r="84" spans="1:21" ht="27.75" customHeight="1">
      <c r="A84" s="10" t="s">
        <v>113</v>
      </c>
      <c r="B84" s="25" t="s">
        <v>114</v>
      </c>
      <c r="C84" s="25"/>
      <c r="D84" s="25"/>
      <c r="E84" s="25"/>
      <c r="F84" s="25"/>
      <c r="G84" s="25"/>
      <c r="H84" s="25"/>
      <c r="I84" s="25"/>
      <c r="J84" s="25"/>
      <c r="K84" s="25"/>
      <c r="L84" s="25"/>
      <c r="M84" s="25"/>
      <c r="N84" s="25"/>
      <c r="O84" s="25"/>
      <c r="P84" s="25"/>
      <c r="Q84" s="25"/>
      <c r="R84" s="25"/>
    </row>
    <row r="85" spans="1:21" ht="25.5" customHeight="1">
      <c r="A85" s="17" t="s">
        <v>19</v>
      </c>
      <c r="B85" s="19" t="s">
        <v>95</v>
      </c>
      <c r="C85" s="27" t="s">
        <v>9</v>
      </c>
      <c r="D85" s="22">
        <f xml:space="preserve"> SUM(E85:H85)</f>
        <v>435</v>
      </c>
      <c r="E85" s="22">
        <v>435</v>
      </c>
      <c r="F85" s="22">
        <v>0</v>
      </c>
      <c r="G85" s="22">
        <v>0</v>
      </c>
      <c r="H85" s="22">
        <v>0</v>
      </c>
      <c r="I85" s="12">
        <f>J85+K85+L85+M85</f>
        <v>308.60000000000002</v>
      </c>
      <c r="J85" s="12">
        <v>308.60000000000002</v>
      </c>
      <c r="K85" s="12">
        <v>0</v>
      </c>
      <c r="L85" s="12">
        <v>0</v>
      </c>
      <c r="M85" s="12">
        <v>0</v>
      </c>
      <c r="N85" s="24">
        <f t="shared" ref="N85" si="43">I85/D85*100</f>
        <v>70.942528735632195</v>
      </c>
      <c r="O85" s="24">
        <f>J85*100/E85</f>
        <v>70.942528735632195</v>
      </c>
      <c r="P85" s="24" t="s">
        <v>44</v>
      </c>
      <c r="Q85" s="24" t="s">
        <v>44</v>
      </c>
      <c r="R85" s="24" t="s">
        <v>44</v>
      </c>
    </row>
    <row r="86" spans="1:21" ht="21" customHeight="1">
      <c r="A86" s="18"/>
      <c r="B86" s="20"/>
      <c r="C86" s="52"/>
      <c r="D86" s="23"/>
      <c r="E86" s="23"/>
      <c r="F86" s="23"/>
      <c r="G86" s="23"/>
      <c r="H86" s="23"/>
      <c r="I86" s="12">
        <f>J86+K86+L86+M86</f>
        <v>308.60000000000002</v>
      </c>
      <c r="J86" s="12">
        <v>308.60000000000002</v>
      </c>
      <c r="K86" s="12">
        <v>0</v>
      </c>
      <c r="L86" s="12">
        <v>0</v>
      </c>
      <c r="M86" s="12">
        <v>0</v>
      </c>
      <c r="N86" s="24"/>
      <c r="O86" s="24"/>
      <c r="P86" s="24"/>
      <c r="Q86" s="24"/>
      <c r="R86" s="24"/>
    </row>
    <row r="87" spans="1:21">
      <c r="A87" s="31" t="s">
        <v>20</v>
      </c>
      <c r="B87" s="32"/>
      <c r="C87" s="33"/>
      <c r="D87" s="22">
        <f>E87</f>
        <v>435</v>
      </c>
      <c r="E87" s="22">
        <f>E85</f>
        <v>435</v>
      </c>
      <c r="F87" s="22">
        <f>SUM(F85)</f>
        <v>0</v>
      </c>
      <c r="G87" s="22">
        <f t="shared" ref="G87:M87" si="44">G85</f>
        <v>0</v>
      </c>
      <c r="H87" s="22">
        <f t="shared" si="44"/>
        <v>0</v>
      </c>
      <c r="I87" s="12">
        <f t="shared" si="44"/>
        <v>308.60000000000002</v>
      </c>
      <c r="J87" s="12">
        <f t="shared" si="44"/>
        <v>308.60000000000002</v>
      </c>
      <c r="K87" s="12">
        <f t="shared" si="44"/>
        <v>0</v>
      </c>
      <c r="L87" s="12">
        <f t="shared" si="44"/>
        <v>0</v>
      </c>
      <c r="M87" s="12">
        <f t="shared" si="44"/>
        <v>0</v>
      </c>
      <c r="N87" s="24">
        <f t="shared" ref="N87" si="45">I87/D87*100</f>
        <v>70.942528735632195</v>
      </c>
      <c r="O87" s="24">
        <f t="shared" ref="O87" si="46">J87/E87*100</f>
        <v>70.942528735632195</v>
      </c>
      <c r="P87" s="24" t="s">
        <v>44</v>
      </c>
      <c r="Q87" s="24" t="s">
        <v>44</v>
      </c>
      <c r="R87" s="24" t="s">
        <v>44</v>
      </c>
    </row>
    <row r="88" spans="1:21">
      <c r="A88" s="34"/>
      <c r="B88" s="35"/>
      <c r="C88" s="36"/>
      <c r="D88" s="23"/>
      <c r="E88" s="23"/>
      <c r="F88" s="23"/>
      <c r="G88" s="23"/>
      <c r="H88" s="23"/>
      <c r="I88" s="12">
        <f>I86</f>
        <v>308.60000000000002</v>
      </c>
      <c r="J88" s="12">
        <f>J87</f>
        <v>308.60000000000002</v>
      </c>
      <c r="K88" s="12">
        <f>K86</f>
        <v>0</v>
      </c>
      <c r="L88" s="12">
        <f>L86</f>
        <v>0</v>
      </c>
      <c r="M88" s="12">
        <f>M86</f>
        <v>0</v>
      </c>
      <c r="N88" s="24"/>
      <c r="O88" s="24"/>
      <c r="P88" s="24"/>
      <c r="Q88" s="24"/>
      <c r="R88" s="24"/>
    </row>
    <row r="89" spans="1:21" ht="22.5" customHeight="1">
      <c r="A89" s="10" t="s">
        <v>115</v>
      </c>
      <c r="B89" s="21" t="s">
        <v>116</v>
      </c>
      <c r="C89" s="21"/>
      <c r="D89" s="21"/>
      <c r="E89" s="21"/>
      <c r="F89" s="21"/>
      <c r="G89" s="21"/>
      <c r="H89" s="21"/>
      <c r="I89" s="21"/>
      <c r="J89" s="21"/>
      <c r="K89" s="21"/>
      <c r="L89" s="21"/>
      <c r="M89" s="21"/>
      <c r="N89" s="21"/>
      <c r="O89" s="21"/>
      <c r="P89" s="21"/>
      <c r="Q89" s="21"/>
      <c r="R89" s="21"/>
    </row>
    <row r="90" spans="1:21" ht="21" hidden="1" customHeight="1">
      <c r="A90" s="8"/>
      <c r="B90" s="9"/>
      <c r="C90" s="13"/>
      <c r="D90" s="11"/>
      <c r="E90" s="11"/>
      <c r="F90" s="11"/>
      <c r="G90" s="11"/>
      <c r="H90" s="11"/>
      <c r="I90" s="12">
        <f t="shared" ref="I90:I94" si="47" xml:space="preserve"> SUM(J90:M90)</f>
        <v>0</v>
      </c>
      <c r="J90" s="12">
        <v>0</v>
      </c>
      <c r="K90" s="12">
        <v>0</v>
      </c>
      <c r="L90" s="12">
        <v>0</v>
      </c>
      <c r="M90" s="12">
        <v>0</v>
      </c>
      <c r="N90" s="12"/>
      <c r="O90" s="12"/>
      <c r="P90" s="12"/>
      <c r="Q90" s="12"/>
      <c r="R90" s="12"/>
    </row>
    <row r="91" spans="1:21" ht="35.25" customHeight="1">
      <c r="A91" s="17" t="s">
        <v>97</v>
      </c>
      <c r="B91" s="19" t="s">
        <v>96</v>
      </c>
      <c r="C91" s="27" t="s">
        <v>45</v>
      </c>
      <c r="D91" s="22">
        <f xml:space="preserve"> SUM(E91:H91)</f>
        <v>872</v>
      </c>
      <c r="E91" s="22">
        <v>872</v>
      </c>
      <c r="F91" s="22">
        <v>0</v>
      </c>
      <c r="G91" s="22">
        <v>0</v>
      </c>
      <c r="H91" s="22">
        <v>0</v>
      </c>
      <c r="I91" s="12">
        <f t="shared" si="47"/>
        <v>798.9</v>
      </c>
      <c r="J91" s="12">
        <v>798.9</v>
      </c>
      <c r="K91" s="12">
        <v>0</v>
      </c>
      <c r="L91" s="12">
        <v>0</v>
      </c>
      <c r="M91" s="12">
        <v>0</v>
      </c>
      <c r="N91" s="24">
        <f>O91</f>
        <v>91.616972477064223</v>
      </c>
      <c r="O91" s="24">
        <f>J91*100/E91</f>
        <v>91.616972477064223</v>
      </c>
      <c r="P91" s="24" t="s">
        <v>44</v>
      </c>
      <c r="Q91" s="24" t="s">
        <v>44</v>
      </c>
      <c r="R91" s="24" t="s">
        <v>44</v>
      </c>
    </row>
    <row r="92" spans="1:21" ht="37.5" customHeight="1">
      <c r="A92" s="18"/>
      <c r="B92" s="20"/>
      <c r="C92" s="28"/>
      <c r="D92" s="23"/>
      <c r="E92" s="23"/>
      <c r="F92" s="23"/>
      <c r="G92" s="23"/>
      <c r="H92" s="23"/>
      <c r="I92" s="12">
        <f t="shared" si="47"/>
        <v>798.9</v>
      </c>
      <c r="J92" s="12">
        <v>798.9</v>
      </c>
      <c r="K92" s="12">
        <v>0</v>
      </c>
      <c r="L92" s="12">
        <v>0</v>
      </c>
      <c r="M92" s="12">
        <v>0</v>
      </c>
      <c r="N92" s="24"/>
      <c r="O92" s="24"/>
      <c r="P92" s="24"/>
      <c r="Q92" s="24"/>
      <c r="R92" s="24"/>
    </row>
    <row r="93" spans="1:21" ht="44.25" customHeight="1">
      <c r="A93" s="17" t="s">
        <v>98</v>
      </c>
      <c r="B93" s="19" t="s">
        <v>104</v>
      </c>
      <c r="C93" s="27" t="s">
        <v>45</v>
      </c>
      <c r="D93" s="22">
        <f xml:space="preserve"> SUM(E93:H93)</f>
        <v>119</v>
      </c>
      <c r="E93" s="22">
        <v>119</v>
      </c>
      <c r="F93" s="22">
        <v>0</v>
      </c>
      <c r="G93" s="22">
        <v>0</v>
      </c>
      <c r="H93" s="22">
        <v>0</v>
      </c>
      <c r="I93" s="12">
        <f>J93+K93+L93+M93</f>
        <v>7.5</v>
      </c>
      <c r="J93" s="12">
        <v>7.5</v>
      </c>
      <c r="K93" s="12">
        <v>0</v>
      </c>
      <c r="L93" s="12">
        <v>0</v>
      </c>
      <c r="M93" s="12">
        <v>0</v>
      </c>
      <c r="N93" s="24">
        <f>I93/D93*100</f>
        <v>6.3025210084033612</v>
      </c>
      <c r="O93" s="24">
        <f>J93*100/E93</f>
        <v>6.3025210084033612</v>
      </c>
      <c r="P93" s="24" t="s">
        <v>44</v>
      </c>
      <c r="Q93" s="24" t="s">
        <v>44</v>
      </c>
      <c r="R93" s="24" t="s">
        <v>44</v>
      </c>
    </row>
    <row r="94" spans="1:21" ht="38.25" customHeight="1">
      <c r="A94" s="18"/>
      <c r="B94" s="20"/>
      <c r="C94" s="28"/>
      <c r="D94" s="23"/>
      <c r="E94" s="23"/>
      <c r="F94" s="23"/>
      <c r="G94" s="23"/>
      <c r="H94" s="23"/>
      <c r="I94" s="12">
        <f t="shared" si="47"/>
        <v>7.5</v>
      </c>
      <c r="J94" s="12">
        <v>7.5</v>
      </c>
      <c r="K94" s="12">
        <v>0</v>
      </c>
      <c r="L94" s="12">
        <v>0</v>
      </c>
      <c r="M94" s="12">
        <v>0</v>
      </c>
      <c r="N94" s="24"/>
      <c r="O94" s="24"/>
      <c r="P94" s="24"/>
      <c r="Q94" s="24"/>
      <c r="R94" s="24"/>
    </row>
    <row r="95" spans="1:21">
      <c r="A95" s="31" t="s">
        <v>21</v>
      </c>
      <c r="B95" s="32"/>
      <c r="C95" s="33"/>
      <c r="D95" s="22">
        <f>SUM(D93,D91)</f>
        <v>991</v>
      </c>
      <c r="E95" s="22">
        <f>SUM(E93,E91)</f>
        <v>991</v>
      </c>
      <c r="F95" s="22">
        <f>SUM(F91:F94)</f>
        <v>0</v>
      </c>
      <c r="G95" s="22">
        <f>SUM(G93)</f>
        <v>0</v>
      </c>
      <c r="H95" s="22">
        <f>SUM(,H93)</f>
        <v>0</v>
      </c>
      <c r="I95" s="12">
        <f t="shared" ref="I95:M96" si="48">I91+I93</f>
        <v>806.4</v>
      </c>
      <c r="J95" s="12">
        <f>J91+J93</f>
        <v>806.4</v>
      </c>
      <c r="K95" s="12">
        <f t="shared" si="48"/>
        <v>0</v>
      </c>
      <c r="L95" s="12">
        <f t="shared" si="48"/>
        <v>0</v>
      </c>
      <c r="M95" s="12">
        <f t="shared" si="48"/>
        <v>0</v>
      </c>
      <c r="N95" s="24">
        <f>I95/D95*100</f>
        <v>81.372351160443984</v>
      </c>
      <c r="O95" s="24">
        <f>J95/E95*100</f>
        <v>81.372351160443984</v>
      </c>
      <c r="P95" s="24" t="s">
        <v>44</v>
      </c>
      <c r="Q95" s="24" t="s">
        <v>44</v>
      </c>
      <c r="R95" s="24" t="s">
        <v>44</v>
      </c>
    </row>
    <row r="96" spans="1:21">
      <c r="A96" s="34"/>
      <c r="B96" s="35"/>
      <c r="C96" s="36"/>
      <c r="D96" s="23"/>
      <c r="E96" s="23"/>
      <c r="F96" s="23"/>
      <c r="G96" s="23"/>
      <c r="H96" s="23"/>
      <c r="I96" s="12">
        <f t="shared" si="48"/>
        <v>806.4</v>
      </c>
      <c r="J96" s="12">
        <f>J92+J94</f>
        <v>806.4</v>
      </c>
      <c r="K96" s="12">
        <f t="shared" si="48"/>
        <v>0</v>
      </c>
      <c r="L96" s="12">
        <f t="shared" si="48"/>
        <v>0</v>
      </c>
      <c r="M96" s="12">
        <f t="shared" si="48"/>
        <v>0</v>
      </c>
      <c r="N96" s="24"/>
      <c r="O96" s="24"/>
      <c r="P96" s="24"/>
      <c r="Q96" s="24"/>
      <c r="R96" s="24"/>
    </row>
    <row r="97" spans="1:18">
      <c r="A97" s="10" t="s">
        <v>117</v>
      </c>
      <c r="B97" s="25" t="s">
        <v>118</v>
      </c>
      <c r="C97" s="25"/>
      <c r="D97" s="25"/>
      <c r="E97" s="25"/>
      <c r="F97" s="25"/>
      <c r="G97" s="25"/>
      <c r="H97" s="25"/>
      <c r="I97" s="25"/>
      <c r="J97" s="25"/>
      <c r="K97" s="25"/>
      <c r="L97" s="25"/>
      <c r="M97" s="25"/>
      <c r="N97" s="25"/>
      <c r="O97" s="25"/>
      <c r="P97" s="25"/>
      <c r="Q97" s="25"/>
      <c r="R97" s="25"/>
    </row>
    <row r="98" spans="1:18" ht="48.75" customHeight="1">
      <c r="A98" s="17" t="s">
        <v>22</v>
      </c>
      <c r="B98" s="19" t="s">
        <v>99</v>
      </c>
      <c r="C98" s="27" t="s">
        <v>9</v>
      </c>
      <c r="D98" s="22">
        <f>E98+F98+G98+H98</f>
        <v>586</v>
      </c>
      <c r="E98" s="22">
        <v>586</v>
      </c>
      <c r="F98" s="22">
        <v>0</v>
      </c>
      <c r="G98" s="22">
        <v>0</v>
      </c>
      <c r="H98" s="22">
        <v>0</v>
      </c>
      <c r="I98" s="12">
        <f xml:space="preserve"> SUM(J98:M98)</f>
        <v>478.5</v>
      </c>
      <c r="J98" s="12">
        <v>478.5</v>
      </c>
      <c r="K98" s="12">
        <v>0</v>
      </c>
      <c r="L98" s="12">
        <v>0</v>
      </c>
      <c r="M98" s="12">
        <v>0</v>
      </c>
      <c r="N98" s="24">
        <f>I98/D98*100</f>
        <v>81.655290102389074</v>
      </c>
      <c r="O98" s="24">
        <f>J98/E98*100</f>
        <v>81.655290102389074</v>
      </c>
      <c r="P98" s="24" t="s">
        <v>44</v>
      </c>
      <c r="Q98" s="24" t="s">
        <v>44</v>
      </c>
      <c r="R98" s="24" t="s">
        <v>44</v>
      </c>
    </row>
    <row r="99" spans="1:18" ht="49.5" customHeight="1">
      <c r="A99" s="18"/>
      <c r="B99" s="20"/>
      <c r="C99" s="28"/>
      <c r="D99" s="23"/>
      <c r="E99" s="23"/>
      <c r="F99" s="23"/>
      <c r="G99" s="23"/>
      <c r="H99" s="23"/>
      <c r="I99" s="12">
        <f xml:space="preserve"> SUM(J99:M99)</f>
        <v>586</v>
      </c>
      <c r="J99" s="12">
        <v>586</v>
      </c>
      <c r="K99" s="12">
        <v>0</v>
      </c>
      <c r="L99" s="12">
        <v>0</v>
      </c>
      <c r="M99" s="12">
        <v>0</v>
      </c>
      <c r="N99" s="24"/>
      <c r="O99" s="24"/>
      <c r="P99" s="24"/>
      <c r="Q99" s="24"/>
      <c r="R99" s="24"/>
    </row>
    <row r="100" spans="1:18">
      <c r="A100" s="31" t="s">
        <v>23</v>
      </c>
      <c r="B100" s="32"/>
      <c r="C100" s="33"/>
      <c r="D100" s="22">
        <f>SUM(D98:D99)</f>
        <v>586</v>
      </c>
      <c r="E100" s="22">
        <f>SUM(E98:E99)</f>
        <v>586</v>
      </c>
      <c r="F100" s="22">
        <f>SUM(F98)</f>
        <v>0</v>
      </c>
      <c r="G100" s="22">
        <f>SUM(G98:G99)</f>
        <v>0</v>
      </c>
      <c r="H100" s="22">
        <f>SUM(H98:H99)</f>
        <v>0</v>
      </c>
      <c r="I100" s="12">
        <f>I98</f>
        <v>478.5</v>
      </c>
      <c r="J100" s="12">
        <f>J98</f>
        <v>478.5</v>
      </c>
      <c r="K100" s="12">
        <v>0</v>
      </c>
      <c r="L100" s="12">
        <v>0</v>
      </c>
      <c r="M100" s="12">
        <v>0</v>
      </c>
      <c r="N100" s="24">
        <f>I100/D100*100</f>
        <v>81.655290102389074</v>
      </c>
      <c r="O100" s="24">
        <f>J100/E100*100</f>
        <v>81.655290102389074</v>
      </c>
      <c r="P100" s="24" t="str">
        <f>P98</f>
        <v>-</v>
      </c>
      <c r="Q100" s="24" t="str">
        <f>Q98</f>
        <v>-</v>
      </c>
      <c r="R100" s="24" t="str">
        <f>R98</f>
        <v>-</v>
      </c>
    </row>
    <row r="101" spans="1:18">
      <c r="A101" s="34"/>
      <c r="B101" s="35"/>
      <c r="C101" s="36"/>
      <c r="D101" s="23"/>
      <c r="E101" s="23"/>
      <c r="F101" s="23"/>
      <c r="G101" s="23"/>
      <c r="H101" s="23"/>
      <c r="I101" s="12">
        <f>I99</f>
        <v>586</v>
      </c>
      <c r="J101" s="12">
        <f>J99</f>
        <v>586</v>
      </c>
      <c r="K101" s="12">
        <v>0</v>
      </c>
      <c r="L101" s="12">
        <v>0</v>
      </c>
      <c r="M101" s="12">
        <v>0</v>
      </c>
      <c r="N101" s="24"/>
      <c r="O101" s="24"/>
      <c r="P101" s="24"/>
      <c r="Q101" s="24"/>
      <c r="R101" s="24"/>
    </row>
    <row r="102" spans="1:18" ht="18.75" customHeight="1">
      <c r="A102" s="10" t="s">
        <v>119</v>
      </c>
      <c r="B102" s="21" t="s">
        <v>120</v>
      </c>
      <c r="C102" s="21"/>
      <c r="D102" s="21"/>
      <c r="E102" s="21"/>
      <c r="F102" s="21"/>
      <c r="G102" s="21"/>
      <c r="H102" s="21"/>
      <c r="I102" s="21"/>
      <c r="J102" s="21"/>
      <c r="K102" s="21"/>
      <c r="L102" s="21"/>
      <c r="M102" s="21"/>
      <c r="N102" s="21"/>
      <c r="O102" s="21"/>
      <c r="P102" s="21"/>
      <c r="Q102" s="21"/>
      <c r="R102" s="21"/>
    </row>
    <row r="103" spans="1:18" ht="36.75" customHeight="1">
      <c r="A103" s="17" t="s">
        <v>24</v>
      </c>
      <c r="B103" s="19" t="s">
        <v>100</v>
      </c>
      <c r="C103" s="27" t="s">
        <v>9</v>
      </c>
      <c r="D103" s="22">
        <f xml:space="preserve"> SUM(E103:H103)</f>
        <v>27719</v>
      </c>
      <c r="E103" s="22">
        <v>27719</v>
      </c>
      <c r="F103" s="22">
        <v>0</v>
      </c>
      <c r="G103" s="22">
        <v>0</v>
      </c>
      <c r="H103" s="22">
        <v>0</v>
      </c>
      <c r="I103" s="12">
        <f t="shared" ref="I103:I104" si="49" xml:space="preserve"> SUM(J103:M103)</f>
        <v>27224.1</v>
      </c>
      <c r="J103" s="12">
        <v>27224.1</v>
      </c>
      <c r="K103" s="12">
        <v>0</v>
      </c>
      <c r="L103" s="12">
        <v>0</v>
      </c>
      <c r="M103" s="12">
        <v>0</v>
      </c>
      <c r="N103" s="24">
        <v>99.4</v>
      </c>
      <c r="O103" s="24">
        <f>J103/E103*100</f>
        <v>98.214582055629705</v>
      </c>
      <c r="P103" s="24" t="s">
        <v>44</v>
      </c>
      <c r="Q103" s="24" t="s">
        <v>44</v>
      </c>
      <c r="R103" s="24" t="s">
        <v>44</v>
      </c>
    </row>
    <row r="104" spans="1:18" ht="34.5" customHeight="1">
      <c r="A104" s="18"/>
      <c r="B104" s="20"/>
      <c r="C104" s="28"/>
      <c r="D104" s="23"/>
      <c r="E104" s="23"/>
      <c r="F104" s="23"/>
      <c r="G104" s="23"/>
      <c r="H104" s="23"/>
      <c r="I104" s="12">
        <f t="shared" si="49"/>
        <v>27224.1</v>
      </c>
      <c r="J104" s="12">
        <v>27224.1</v>
      </c>
      <c r="K104" s="12">
        <v>0</v>
      </c>
      <c r="L104" s="12">
        <v>0</v>
      </c>
      <c r="M104" s="12">
        <v>0</v>
      </c>
      <c r="N104" s="24"/>
      <c r="O104" s="24"/>
      <c r="P104" s="24"/>
      <c r="Q104" s="24"/>
      <c r="R104" s="24"/>
    </row>
    <row r="105" spans="1:18">
      <c r="A105" s="31" t="s">
        <v>25</v>
      </c>
      <c r="B105" s="32"/>
      <c r="C105" s="33"/>
      <c r="D105" s="22">
        <f>SUM(D103:D104)</f>
        <v>27719</v>
      </c>
      <c r="E105" s="22">
        <f>SUM(E103:E104)</f>
        <v>27719</v>
      </c>
      <c r="F105" s="22">
        <f>SUM(F103)</f>
        <v>0</v>
      </c>
      <c r="G105" s="22">
        <f>SUM(G103:G104)</f>
        <v>0</v>
      </c>
      <c r="H105" s="22">
        <f>SUM(H103:H104)</f>
        <v>0</v>
      </c>
      <c r="I105" s="12">
        <f>I103</f>
        <v>27224.1</v>
      </c>
      <c r="J105" s="12">
        <f>J103</f>
        <v>27224.1</v>
      </c>
      <c r="K105" s="12">
        <f>K103</f>
        <v>0</v>
      </c>
      <c r="L105" s="12">
        <v>0</v>
      </c>
      <c r="M105" s="12">
        <v>0</v>
      </c>
      <c r="N105" s="24">
        <v>99.4</v>
      </c>
      <c r="O105" s="24">
        <v>99.4</v>
      </c>
      <c r="P105" s="24" t="str">
        <f>P103</f>
        <v>-</v>
      </c>
      <c r="Q105" s="24" t="str">
        <f>Q103</f>
        <v>-</v>
      </c>
      <c r="R105" s="24" t="str">
        <f>R103</f>
        <v>-</v>
      </c>
    </row>
    <row r="106" spans="1:18">
      <c r="A106" s="34"/>
      <c r="B106" s="35"/>
      <c r="C106" s="36"/>
      <c r="D106" s="23"/>
      <c r="E106" s="23"/>
      <c r="F106" s="23"/>
      <c r="G106" s="23"/>
      <c r="H106" s="23"/>
      <c r="I106" s="12">
        <f>I104</f>
        <v>27224.1</v>
      </c>
      <c r="J106" s="12">
        <f>J104</f>
        <v>27224.1</v>
      </c>
      <c r="K106" s="12">
        <f>K103</f>
        <v>0</v>
      </c>
      <c r="L106" s="12">
        <v>0</v>
      </c>
      <c r="M106" s="12">
        <v>0</v>
      </c>
      <c r="N106" s="24"/>
      <c r="O106" s="24"/>
      <c r="P106" s="24"/>
      <c r="Q106" s="24"/>
      <c r="R106" s="24"/>
    </row>
    <row r="107" spans="1:18" ht="39.75" customHeight="1">
      <c r="A107" s="10" t="s">
        <v>121</v>
      </c>
      <c r="B107" s="21" t="s">
        <v>122</v>
      </c>
      <c r="C107" s="21"/>
      <c r="D107" s="21"/>
      <c r="E107" s="21"/>
      <c r="F107" s="21"/>
      <c r="G107" s="21"/>
      <c r="H107" s="21"/>
      <c r="I107" s="21"/>
      <c r="J107" s="21"/>
      <c r="K107" s="21"/>
      <c r="L107" s="21"/>
      <c r="M107" s="21"/>
      <c r="N107" s="21"/>
      <c r="O107" s="21"/>
      <c r="P107" s="21"/>
      <c r="Q107" s="21"/>
      <c r="R107" s="21"/>
    </row>
    <row r="108" spans="1:18" ht="61.5" customHeight="1">
      <c r="A108" s="17" t="s">
        <v>26</v>
      </c>
      <c r="B108" s="19" t="s">
        <v>101</v>
      </c>
      <c r="C108" s="27" t="s">
        <v>9</v>
      </c>
      <c r="D108" s="22">
        <f t="shared" ref="D108" si="50" xml:space="preserve"> SUM(E108:H108)</f>
        <v>6120</v>
      </c>
      <c r="E108" s="22">
        <v>6120</v>
      </c>
      <c r="F108" s="22">
        <v>0</v>
      </c>
      <c r="G108" s="22">
        <v>0</v>
      </c>
      <c r="H108" s="22">
        <v>0</v>
      </c>
      <c r="I108" s="12">
        <f t="shared" ref="I108:I110" si="51" xml:space="preserve"> SUM(J108:M108)</f>
        <v>6026.9</v>
      </c>
      <c r="J108" s="12">
        <v>6026.9</v>
      </c>
      <c r="K108" s="12">
        <v>0</v>
      </c>
      <c r="L108" s="12">
        <v>0</v>
      </c>
      <c r="M108" s="12">
        <v>0</v>
      </c>
      <c r="N108" s="24">
        <f>I108/D108*100</f>
        <v>98.478758169934636</v>
      </c>
      <c r="O108" s="24">
        <f>J108*100/E108</f>
        <v>98.478758169934636</v>
      </c>
      <c r="P108" s="24" t="s">
        <v>44</v>
      </c>
      <c r="Q108" s="24" t="s">
        <v>44</v>
      </c>
      <c r="R108" s="24" t="s">
        <v>44</v>
      </c>
    </row>
    <row r="109" spans="1:18" ht="28.5" customHeight="1">
      <c r="A109" s="18"/>
      <c r="B109" s="20"/>
      <c r="C109" s="28"/>
      <c r="D109" s="23"/>
      <c r="E109" s="23"/>
      <c r="F109" s="23"/>
      <c r="G109" s="23"/>
      <c r="H109" s="23"/>
      <c r="I109" s="12">
        <f xml:space="preserve"> SUM(J109:M109)</f>
        <v>6026.9</v>
      </c>
      <c r="J109" s="12">
        <v>6026.9</v>
      </c>
      <c r="K109" s="12">
        <v>0</v>
      </c>
      <c r="L109" s="12">
        <v>0</v>
      </c>
      <c r="M109" s="12">
        <v>0</v>
      </c>
      <c r="N109" s="24"/>
      <c r="O109" s="24"/>
      <c r="P109" s="24"/>
      <c r="Q109" s="24"/>
      <c r="R109" s="24"/>
    </row>
    <row r="110" spans="1:18" ht="26.25" customHeight="1">
      <c r="A110" s="17" t="s">
        <v>27</v>
      </c>
      <c r="B110" s="19" t="s">
        <v>102</v>
      </c>
      <c r="C110" s="27" t="s">
        <v>9</v>
      </c>
      <c r="D110" s="22">
        <f xml:space="preserve"> SUM(E110:H110)</f>
        <v>0</v>
      </c>
      <c r="E110" s="22">
        <v>0</v>
      </c>
      <c r="F110" s="22">
        <v>0</v>
      </c>
      <c r="G110" s="22">
        <v>0</v>
      </c>
      <c r="H110" s="22">
        <v>0</v>
      </c>
      <c r="I110" s="12">
        <f t="shared" si="51"/>
        <v>0</v>
      </c>
      <c r="J110" s="12">
        <v>0</v>
      </c>
      <c r="K110" s="12">
        <v>0</v>
      </c>
      <c r="L110" s="12">
        <v>0</v>
      </c>
      <c r="M110" s="12">
        <v>0</v>
      </c>
      <c r="N110" s="24" t="s">
        <v>44</v>
      </c>
      <c r="O110" s="24" t="s">
        <v>44</v>
      </c>
      <c r="P110" s="24" t="s">
        <v>44</v>
      </c>
      <c r="Q110" s="24" t="s">
        <v>44</v>
      </c>
      <c r="R110" s="24" t="s">
        <v>44</v>
      </c>
    </row>
    <row r="111" spans="1:18" ht="49.5" customHeight="1">
      <c r="A111" s="18"/>
      <c r="B111" s="20"/>
      <c r="C111" s="28"/>
      <c r="D111" s="23"/>
      <c r="E111" s="23"/>
      <c r="F111" s="23"/>
      <c r="G111" s="23"/>
      <c r="H111" s="23"/>
      <c r="I111" s="12">
        <f xml:space="preserve"> SUM(J111:M111)</f>
        <v>0</v>
      </c>
      <c r="J111" s="12">
        <v>0</v>
      </c>
      <c r="K111" s="12">
        <v>0</v>
      </c>
      <c r="L111" s="12">
        <v>0</v>
      </c>
      <c r="M111" s="12">
        <v>0</v>
      </c>
      <c r="N111" s="24"/>
      <c r="O111" s="24"/>
      <c r="P111" s="24"/>
      <c r="Q111" s="24"/>
      <c r="R111" s="24"/>
    </row>
    <row r="112" spans="1:18" ht="35.25" customHeight="1">
      <c r="A112" s="17" t="s">
        <v>28</v>
      </c>
      <c r="B112" s="19" t="s">
        <v>103</v>
      </c>
      <c r="C112" s="27" t="s">
        <v>9</v>
      </c>
      <c r="D112" s="22">
        <f t="shared" ref="D112" si="52" xml:space="preserve"> SUM(E112:H112)</f>
        <v>405</v>
      </c>
      <c r="E112" s="22">
        <v>405</v>
      </c>
      <c r="F112" s="22">
        <v>0</v>
      </c>
      <c r="G112" s="22">
        <v>0</v>
      </c>
      <c r="H112" s="22">
        <v>0</v>
      </c>
      <c r="I112" s="12">
        <f t="shared" ref="I112:I113" si="53" xml:space="preserve"> SUM(J112:M112)</f>
        <v>243</v>
      </c>
      <c r="J112" s="12">
        <v>243</v>
      </c>
      <c r="K112" s="12">
        <v>0</v>
      </c>
      <c r="L112" s="12">
        <v>0</v>
      </c>
      <c r="M112" s="12">
        <v>0</v>
      </c>
      <c r="N112" s="24">
        <f>I112/D112*100</f>
        <v>60</v>
      </c>
      <c r="O112" s="24">
        <f>J112/E112*100</f>
        <v>60</v>
      </c>
      <c r="P112" s="24" t="s">
        <v>44</v>
      </c>
      <c r="Q112" s="24" t="s">
        <v>44</v>
      </c>
      <c r="R112" s="24" t="s">
        <v>44</v>
      </c>
    </row>
    <row r="113" spans="1:20" ht="42" customHeight="1">
      <c r="A113" s="18"/>
      <c r="B113" s="20"/>
      <c r="C113" s="28"/>
      <c r="D113" s="23"/>
      <c r="E113" s="23"/>
      <c r="F113" s="23"/>
      <c r="G113" s="23"/>
      <c r="H113" s="23"/>
      <c r="I113" s="12">
        <f t="shared" si="53"/>
        <v>243</v>
      </c>
      <c r="J113" s="12">
        <v>243</v>
      </c>
      <c r="K113" s="12">
        <v>0</v>
      </c>
      <c r="L113" s="12">
        <v>0</v>
      </c>
      <c r="M113" s="12">
        <v>0</v>
      </c>
      <c r="N113" s="24"/>
      <c r="O113" s="24"/>
      <c r="P113" s="24"/>
      <c r="Q113" s="24"/>
      <c r="R113" s="24"/>
    </row>
    <row r="114" spans="1:20">
      <c r="A114" s="31" t="s">
        <v>29</v>
      </c>
      <c r="B114" s="32"/>
      <c r="C114" s="33"/>
      <c r="D114" s="22">
        <f>E114+F114+G114+H114</f>
        <v>6525</v>
      </c>
      <c r="E114" s="22">
        <f>E108+E110+E112</f>
        <v>6525</v>
      </c>
      <c r="F114" s="22">
        <f>SUM(F108:F113)</f>
        <v>0</v>
      </c>
      <c r="G114" s="22">
        <f>SUM(G108:G113)</f>
        <v>0</v>
      </c>
      <c r="H114" s="22">
        <f>SUM(H108:H113)</f>
        <v>0</v>
      </c>
      <c r="I114" s="12">
        <f>J114+K114+L114+M114</f>
        <v>6269.9</v>
      </c>
      <c r="J114" s="12">
        <f>J108+J110+J112</f>
        <v>6269.9</v>
      </c>
      <c r="K114" s="12">
        <f t="shared" ref="J114:M115" si="54">K108+K110+K112</f>
        <v>0</v>
      </c>
      <c r="L114" s="12">
        <f t="shared" si="54"/>
        <v>0</v>
      </c>
      <c r="M114" s="12">
        <f t="shared" si="54"/>
        <v>0</v>
      </c>
      <c r="N114" s="24">
        <f>I114/D114*100</f>
        <v>96.090421455938696</v>
      </c>
      <c r="O114" s="24">
        <f>J114/E114*100</f>
        <v>96.090421455938696</v>
      </c>
      <c r="P114" s="24" t="s">
        <v>44</v>
      </c>
      <c r="Q114" s="24" t="s">
        <v>44</v>
      </c>
      <c r="R114" s="24" t="s">
        <v>44</v>
      </c>
    </row>
    <row r="115" spans="1:20">
      <c r="A115" s="34"/>
      <c r="B115" s="35"/>
      <c r="C115" s="36"/>
      <c r="D115" s="23"/>
      <c r="E115" s="23"/>
      <c r="F115" s="23"/>
      <c r="G115" s="23"/>
      <c r="H115" s="23"/>
      <c r="I115" s="12">
        <f>J115+K115+L115+M115</f>
        <v>6269.9</v>
      </c>
      <c r="J115" s="12">
        <f t="shared" si="54"/>
        <v>6269.9</v>
      </c>
      <c r="K115" s="12">
        <f t="shared" si="54"/>
        <v>0</v>
      </c>
      <c r="L115" s="12">
        <f t="shared" si="54"/>
        <v>0</v>
      </c>
      <c r="M115" s="12">
        <f t="shared" si="54"/>
        <v>0</v>
      </c>
      <c r="N115" s="24"/>
      <c r="O115" s="24"/>
      <c r="P115" s="24"/>
      <c r="Q115" s="24"/>
      <c r="R115" s="24"/>
    </row>
    <row r="116" spans="1:20" ht="39.75" customHeight="1">
      <c r="A116" s="10" t="s">
        <v>123</v>
      </c>
      <c r="B116" s="53" t="s">
        <v>124</v>
      </c>
      <c r="C116" s="53"/>
      <c r="D116" s="53"/>
      <c r="E116" s="53"/>
      <c r="F116" s="53"/>
      <c r="G116" s="53"/>
      <c r="H116" s="53"/>
      <c r="I116" s="53"/>
      <c r="J116" s="53"/>
      <c r="K116" s="53"/>
      <c r="L116" s="53"/>
      <c r="M116" s="53"/>
      <c r="N116" s="53"/>
      <c r="O116" s="53"/>
      <c r="P116" s="53"/>
      <c r="Q116" s="53"/>
      <c r="R116" s="53"/>
    </row>
    <row r="117" spans="1:20" ht="61.5" customHeight="1">
      <c r="A117" s="17" t="s">
        <v>30</v>
      </c>
      <c r="B117" s="19" t="s">
        <v>106</v>
      </c>
      <c r="C117" s="27" t="s">
        <v>45</v>
      </c>
      <c r="D117" s="22">
        <f xml:space="preserve"> SUM(E117:H117)</f>
        <v>144</v>
      </c>
      <c r="E117" s="22">
        <v>144</v>
      </c>
      <c r="F117" s="22">
        <v>0</v>
      </c>
      <c r="G117" s="22">
        <v>0</v>
      </c>
      <c r="H117" s="22">
        <v>0</v>
      </c>
      <c r="I117" s="12">
        <f t="shared" ref="I117:I118" si="55" xml:space="preserve"> SUM(J117:M117)</f>
        <v>143.5</v>
      </c>
      <c r="J117" s="12">
        <v>143.5</v>
      </c>
      <c r="K117" s="12">
        <v>0</v>
      </c>
      <c r="L117" s="12">
        <v>0</v>
      </c>
      <c r="M117" s="12">
        <v>0</v>
      </c>
      <c r="N117" s="24">
        <f>I117/D117*100</f>
        <v>99.652777777777786</v>
      </c>
      <c r="O117" s="24">
        <f>J117*100/E117</f>
        <v>99.652777777777771</v>
      </c>
      <c r="P117" s="24" t="s">
        <v>44</v>
      </c>
      <c r="Q117" s="24" t="s">
        <v>44</v>
      </c>
      <c r="R117" s="24" t="s">
        <v>44</v>
      </c>
      <c r="T117" s="7">
        <f>J117+J78</f>
        <v>143.5</v>
      </c>
    </row>
    <row r="118" spans="1:20" ht="89.25" customHeight="1">
      <c r="A118" s="18"/>
      <c r="B118" s="20"/>
      <c r="C118" s="28"/>
      <c r="D118" s="23"/>
      <c r="E118" s="23"/>
      <c r="F118" s="23"/>
      <c r="G118" s="23"/>
      <c r="H118" s="23"/>
      <c r="I118" s="12">
        <f t="shared" si="55"/>
        <v>143.5</v>
      </c>
      <c r="J118" s="12">
        <v>143.5</v>
      </c>
      <c r="K118" s="12">
        <v>0</v>
      </c>
      <c r="L118" s="12">
        <v>0</v>
      </c>
      <c r="M118" s="12">
        <v>0</v>
      </c>
      <c r="N118" s="24"/>
      <c r="O118" s="24"/>
      <c r="P118" s="24"/>
      <c r="Q118" s="24"/>
      <c r="R118" s="24"/>
    </row>
    <row r="119" spans="1:20">
      <c r="A119" s="31" t="s">
        <v>31</v>
      </c>
      <c r="B119" s="32"/>
      <c r="C119" s="33"/>
      <c r="D119" s="22">
        <f>SUM(D117:D118)</f>
        <v>144</v>
      </c>
      <c r="E119" s="22">
        <f>SUM(E117:E118)</f>
        <v>144</v>
      </c>
      <c r="F119" s="22">
        <f>SUM(F117)</f>
        <v>0</v>
      </c>
      <c r="G119" s="22">
        <f>SUM(G117:G118)</f>
        <v>0</v>
      </c>
      <c r="H119" s="22">
        <f>SUM(H117:H118)</f>
        <v>0</v>
      </c>
      <c r="I119" s="12">
        <f>I118</f>
        <v>143.5</v>
      </c>
      <c r="J119" s="12">
        <f t="shared" ref="J119:M120" si="56">J117</f>
        <v>143.5</v>
      </c>
      <c r="K119" s="12">
        <f t="shared" si="56"/>
        <v>0</v>
      </c>
      <c r="L119" s="12">
        <f t="shared" si="56"/>
        <v>0</v>
      </c>
      <c r="M119" s="12">
        <f t="shared" si="56"/>
        <v>0</v>
      </c>
      <c r="N119" s="24">
        <f>I119/D119*100</f>
        <v>99.652777777777786</v>
      </c>
      <c r="O119" s="24">
        <f>J119/E119*100</f>
        <v>99.652777777777786</v>
      </c>
      <c r="P119" s="24" t="s">
        <v>44</v>
      </c>
      <c r="Q119" s="24" t="s">
        <v>44</v>
      </c>
      <c r="R119" s="24" t="s">
        <v>44</v>
      </c>
    </row>
    <row r="120" spans="1:20">
      <c r="A120" s="34"/>
      <c r="B120" s="35"/>
      <c r="C120" s="36"/>
      <c r="D120" s="23"/>
      <c r="E120" s="23"/>
      <c r="F120" s="23"/>
      <c r="G120" s="23"/>
      <c r="H120" s="23"/>
      <c r="I120" s="12">
        <f>I117</f>
        <v>143.5</v>
      </c>
      <c r="J120" s="12">
        <f t="shared" si="56"/>
        <v>143.5</v>
      </c>
      <c r="K120" s="12">
        <f t="shared" si="56"/>
        <v>0</v>
      </c>
      <c r="L120" s="12">
        <f t="shared" si="56"/>
        <v>0</v>
      </c>
      <c r="M120" s="12">
        <f t="shared" si="56"/>
        <v>0</v>
      </c>
      <c r="N120" s="24"/>
      <c r="O120" s="24"/>
      <c r="P120" s="24"/>
      <c r="Q120" s="24"/>
      <c r="R120" s="24"/>
    </row>
    <row r="121" spans="1:20">
      <c r="A121" s="54" t="s">
        <v>43</v>
      </c>
      <c r="B121" s="55"/>
      <c r="C121" s="56"/>
      <c r="D121" s="22">
        <f>E121+F121+G121+H121</f>
        <v>116823</v>
      </c>
      <c r="E121" s="22">
        <f>E44+E49+E82+E87+E95+E100+E105+E114+E119</f>
        <v>89143</v>
      </c>
      <c r="F121" s="22">
        <f>F44+F49+F82+F87+F95+F100+F105+F114+F119</f>
        <v>27680</v>
      </c>
      <c r="G121" s="22">
        <f>G44+G49+G82+G87+G95+G100+G105+G114+G119</f>
        <v>0</v>
      </c>
      <c r="H121" s="22">
        <f>H44+H49+H82+H87+H95+H100+H105+H114+H119</f>
        <v>0</v>
      </c>
      <c r="I121" s="12">
        <f>J121+K121</f>
        <v>99568.599999999977</v>
      </c>
      <c r="J121" s="12">
        <f>J44+J49+J82+J87+J95+J100+J105+J114+J119</f>
        <v>75531.599999999977</v>
      </c>
      <c r="K121" s="12">
        <f>K44</f>
        <v>24037</v>
      </c>
      <c r="L121" s="12">
        <v>0</v>
      </c>
      <c r="M121" s="12">
        <v>0</v>
      </c>
      <c r="N121" s="22">
        <f>I121*100/D121</f>
        <v>85.230305676108287</v>
      </c>
      <c r="O121" s="22">
        <f>J122*100/E121</f>
        <v>84.851418507342117</v>
      </c>
      <c r="P121" s="22">
        <f>K122*100/F121</f>
        <v>86.838872832369944</v>
      </c>
      <c r="Q121" s="22" t="s">
        <v>44</v>
      </c>
      <c r="R121" s="22" t="s">
        <v>44</v>
      </c>
    </row>
    <row r="122" spans="1:20">
      <c r="A122" s="57"/>
      <c r="B122" s="58"/>
      <c r="C122" s="59"/>
      <c r="D122" s="23"/>
      <c r="E122" s="23"/>
      <c r="F122" s="23"/>
      <c r="G122" s="23"/>
      <c r="H122" s="23"/>
      <c r="I122" s="16">
        <f>I45+I50+I83+I88+I96+I101+I106+I115+I120</f>
        <v>99676.099999999977</v>
      </c>
      <c r="J122" s="12">
        <f>J45+J50+J83+J88+J96+J101+J106+J115+J120</f>
        <v>75639.099999999977</v>
      </c>
      <c r="K122" s="12">
        <f>K45</f>
        <v>24037</v>
      </c>
      <c r="L122" s="12">
        <v>0</v>
      </c>
      <c r="M122" s="12">
        <v>0</v>
      </c>
      <c r="N122" s="23"/>
      <c r="O122" s="23"/>
      <c r="P122" s="23"/>
      <c r="Q122" s="23"/>
      <c r="R122" s="23"/>
    </row>
    <row r="123" spans="1:20">
      <c r="D123" s="3"/>
    </row>
    <row r="124" spans="1:20">
      <c r="D124" s="4"/>
      <c r="E124" s="4"/>
      <c r="F124" s="4"/>
      <c r="I124" s="4"/>
      <c r="J124" s="4"/>
      <c r="K124" s="4"/>
      <c r="N124" s="5"/>
    </row>
    <row r="125" spans="1:20">
      <c r="D125" s="4"/>
      <c r="E125" s="4"/>
      <c r="F125" s="4"/>
      <c r="H125" s="1" t="s">
        <v>128</v>
      </c>
      <c r="I125" s="4">
        <f>I36+I38+I91+I93+I117</f>
        <v>24986.9</v>
      </c>
      <c r="J125" s="4"/>
      <c r="K125" s="4"/>
      <c r="N125" s="5"/>
    </row>
    <row r="126" spans="1:20">
      <c r="D126" s="4"/>
      <c r="E126" s="4"/>
      <c r="H126" s="1" t="s">
        <v>129</v>
      </c>
      <c r="I126" s="4">
        <f>I18+I24+I34+I42+I52+I58+I60+I66+I68+I70+I72+I85+I98+I103+I108+I110+I112</f>
        <v>59681.9</v>
      </c>
      <c r="J126" s="4"/>
      <c r="N126" s="5"/>
    </row>
    <row r="127" spans="1:20">
      <c r="H127" s="1" t="s">
        <v>130</v>
      </c>
      <c r="I127" s="4">
        <f>I14</f>
        <v>14899.8</v>
      </c>
      <c r="J127" s="4"/>
      <c r="K127" s="4"/>
    </row>
    <row r="128" spans="1:20">
      <c r="D128" s="4"/>
      <c r="I128" s="4">
        <f>I125+I126+I127</f>
        <v>99568.6</v>
      </c>
    </row>
    <row r="129" spans="10:11">
      <c r="J129" s="4"/>
    </row>
    <row r="130" spans="10:11">
      <c r="J130" s="4"/>
    </row>
    <row r="132" spans="10:11">
      <c r="J132" s="4">
        <f>J44+J49+J82+J87+J95+J100+J105+J114+J119</f>
        <v>75531.599999999977</v>
      </c>
      <c r="K132" s="4">
        <f>K121</f>
        <v>24037</v>
      </c>
    </row>
  </sheetData>
  <mergeCells count="657">
    <mergeCell ref="H121:H122"/>
    <mergeCell ref="N121:N122"/>
    <mergeCell ref="O121:O122"/>
    <mergeCell ref="P121:P122"/>
    <mergeCell ref="Q121:Q122"/>
    <mergeCell ref="R121:R122"/>
    <mergeCell ref="A121:C122"/>
    <mergeCell ref="D121:D122"/>
    <mergeCell ref="E121:E122"/>
    <mergeCell ref="F121:F122"/>
    <mergeCell ref="G121:G122"/>
    <mergeCell ref="A119:C120"/>
    <mergeCell ref="D119:D120"/>
    <mergeCell ref="E119:E120"/>
    <mergeCell ref="F119:F120"/>
    <mergeCell ref="G119:G120"/>
    <mergeCell ref="H119:H120"/>
    <mergeCell ref="N119:N120"/>
    <mergeCell ref="O119:O120"/>
    <mergeCell ref="P119:P120"/>
    <mergeCell ref="N117:N118"/>
    <mergeCell ref="O117:O118"/>
    <mergeCell ref="P117:P118"/>
    <mergeCell ref="Q117:Q118"/>
    <mergeCell ref="O114:O115"/>
    <mergeCell ref="P114:P115"/>
    <mergeCell ref="Q114:Q115"/>
    <mergeCell ref="R114:R115"/>
    <mergeCell ref="A114:C115"/>
    <mergeCell ref="D114:D115"/>
    <mergeCell ref="E114:E115"/>
    <mergeCell ref="F114:F115"/>
    <mergeCell ref="G114:G115"/>
    <mergeCell ref="Q119:Q120"/>
    <mergeCell ref="R119:R120"/>
    <mergeCell ref="N114:N115"/>
    <mergeCell ref="A112:A113"/>
    <mergeCell ref="B112:B113"/>
    <mergeCell ref="C112:C113"/>
    <mergeCell ref="D112:D113"/>
    <mergeCell ref="E112:E113"/>
    <mergeCell ref="Q112:Q113"/>
    <mergeCell ref="R112:R113"/>
    <mergeCell ref="N112:N113"/>
    <mergeCell ref="O112:O113"/>
    <mergeCell ref="P112:P113"/>
    <mergeCell ref="D117:D118"/>
    <mergeCell ref="E117:E118"/>
    <mergeCell ref="F117:F118"/>
    <mergeCell ref="A117:A118"/>
    <mergeCell ref="B117:B118"/>
    <mergeCell ref="C117:C118"/>
    <mergeCell ref="H114:H115"/>
    <mergeCell ref="B116:R116"/>
    <mergeCell ref="R117:R118"/>
    <mergeCell ref="G117:G118"/>
    <mergeCell ref="H117:H118"/>
    <mergeCell ref="C108:C109"/>
    <mergeCell ref="D108:D109"/>
    <mergeCell ref="E108:E109"/>
    <mergeCell ref="F112:F113"/>
    <mergeCell ref="G112:G113"/>
    <mergeCell ref="H112:H113"/>
    <mergeCell ref="P110:P111"/>
    <mergeCell ref="Q110:Q111"/>
    <mergeCell ref="R110:R111"/>
    <mergeCell ref="O103:O104"/>
    <mergeCell ref="P103:P104"/>
    <mergeCell ref="A103:A104"/>
    <mergeCell ref="B107:R107"/>
    <mergeCell ref="Q108:Q109"/>
    <mergeCell ref="R108:R109"/>
    <mergeCell ref="A110:A111"/>
    <mergeCell ref="B110:B111"/>
    <mergeCell ref="C110:C111"/>
    <mergeCell ref="D110:D111"/>
    <mergeCell ref="E110:E111"/>
    <mergeCell ref="F110:F111"/>
    <mergeCell ref="G110:G111"/>
    <mergeCell ref="H110:H111"/>
    <mergeCell ref="F108:F109"/>
    <mergeCell ref="G108:G109"/>
    <mergeCell ref="H108:H109"/>
    <mergeCell ref="N108:N109"/>
    <mergeCell ref="O108:O109"/>
    <mergeCell ref="P108:P109"/>
    <mergeCell ref="N110:N111"/>
    <mergeCell ref="O110:O111"/>
    <mergeCell ref="A108:A109"/>
    <mergeCell ref="B108:B109"/>
    <mergeCell ref="H98:H99"/>
    <mergeCell ref="B97:R97"/>
    <mergeCell ref="R98:R99"/>
    <mergeCell ref="Q103:Q104"/>
    <mergeCell ref="B102:R102"/>
    <mergeCell ref="N100:N101"/>
    <mergeCell ref="O100:O101"/>
    <mergeCell ref="P100:P101"/>
    <mergeCell ref="A105:C106"/>
    <mergeCell ref="D105:D106"/>
    <mergeCell ref="E105:E106"/>
    <mergeCell ref="F105:F106"/>
    <mergeCell ref="G105:G106"/>
    <mergeCell ref="N105:N106"/>
    <mergeCell ref="O105:O106"/>
    <mergeCell ref="P105:P106"/>
    <mergeCell ref="Q105:Q106"/>
    <mergeCell ref="H105:H106"/>
    <mergeCell ref="R105:R106"/>
    <mergeCell ref="R103:R104"/>
    <mergeCell ref="F103:F104"/>
    <mergeCell ref="G103:G104"/>
    <mergeCell ref="H103:H104"/>
    <mergeCell ref="N103:N104"/>
    <mergeCell ref="F100:F101"/>
    <mergeCell ref="G100:G101"/>
    <mergeCell ref="H100:H101"/>
    <mergeCell ref="B103:B104"/>
    <mergeCell ref="C103:C104"/>
    <mergeCell ref="D103:D104"/>
    <mergeCell ref="E103:E104"/>
    <mergeCell ref="Q100:Q101"/>
    <mergeCell ref="A95:C96"/>
    <mergeCell ref="D95:D96"/>
    <mergeCell ref="E95:E96"/>
    <mergeCell ref="F95:F96"/>
    <mergeCell ref="G95:G96"/>
    <mergeCell ref="H95:H96"/>
    <mergeCell ref="N95:N96"/>
    <mergeCell ref="O95:O96"/>
    <mergeCell ref="P95:P96"/>
    <mergeCell ref="A98:A99"/>
    <mergeCell ref="B98:B99"/>
    <mergeCell ref="C98:C99"/>
    <mergeCell ref="D98:D99"/>
    <mergeCell ref="E98:E99"/>
    <mergeCell ref="F98:F99"/>
    <mergeCell ref="G98:G99"/>
    <mergeCell ref="A93:A94"/>
    <mergeCell ref="C85:C86"/>
    <mergeCell ref="B93:B94"/>
    <mergeCell ref="C93:C94"/>
    <mergeCell ref="D93:D94"/>
    <mergeCell ref="R100:R101"/>
    <mergeCell ref="A100:C101"/>
    <mergeCell ref="D100:D101"/>
    <mergeCell ref="E100:E101"/>
    <mergeCell ref="R93:R94"/>
    <mergeCell ref="G93:G94"/>
    <mergeCell ref="H93:H94"/>
    <mergeCell ref="N93:N94"/>
    <mergeCell ref="O93:O94"/>
    <mergeCell ref="P93:P94"/>
    <mergeCell ref="Q93:Q94"/>
    <mergeCell ref="Q95:Q96"/>
    <mergeCell ref="R95:R96"/>
    <mergeCell ref="E93:E94"/>
    <mergeCell ref="F93:F94"/>
    <mergeCell ref="N98:N99"/>
    <mergeCell ref="O98:O99"/>
    <mergeCell ref="P98:P99"/>
    <mergeCell ref="Q98:Q99"/>
    <mergeCell ref="N87:N88"/>
    <mergeCell ref="O87:O88"/>
    <mergeCell ref="P87:P88"/>
    <mergeCell ref="B89:R89"/>
    <mergeCell ref="B91:B92"/>
    <mergeCell ref="C91:C92"/>
    <mergeCell ref="D91:D92"/>
    <mergeCell ref="E91:E92"/>
    <mergeCell ref="F91:F92"/>
    <mergeCell ref="G91:G92"/>
    <mergeCell ref="H91:H92"/>
    <mergeCell ref="P85:P86"/>
    <mergeCell ref="A82:C83"/>
    <mergeCell ref="D82:D83"/>
    <mergeCell ref="E82:E83"/>
    <mergeCell ref="F82:F83"/>
    <mergeCell ref="G82:G83"/>
    <mergeCell ref="H82:H83"/>
    <mergeCell ref="B84:R84"/>
    <mergeCell ref="N91:N92"/>
    <mergeCell ref="O91:O92"/>
    <mergeCell ref="P91:P92"/>
    <mergeCell ref="Q91:Q92"/>
    <mergeCell ref="Q85:Q86"/>
    <mergeCell ref="R85:R86"/>
    <mergeCell ref="R91:R92"/>
    <mergeCell ref="A91:A92"/>
    <mergeCell ref="Q87:Q88"/>
    <mergeCell ref="R87:R88"/>
    <mergeCell ref="A87:C88"/>
    <mergeCell ref="D87:D88"/>
    <mergeCell ref="E87:E88"/>
    <mergeCell ref="F87:F88"/>
    <mergeCell ref="G87:G88"/>
    <mergeCell ref="H87:H88"/>
    <mergeCell ref="A85:A86"/>
    <mergeCell ref="B85:B86"/>
    <mergeCell ref="D85:D86"/>
    <mergeCell ref="E85:E86"/>
    <mergeCell ref="F85:F86"/>
    <mergeCell ref="G85:G86"/>
    <mergeCell ref="H85:H86"/>
    <mergeCell ref="N85:N86"/>
    <mergeCell ref="O85:O86"/>
    <mergeCell ref="R56:R57"/>
    <mergeCell ref="G56:G57"/>
    <mergeCell ref="H56:H57"/>
    <mergeCell ref="N56:N57"/>
    <mergeCell ref="O56:O57"/>
    <mergeCell ref="P56:P57"/>
    <mergeCell ref="Q56:Q57"/>
    <mergeCell ref="Q82:Q83"/>
    <mergeCell ref="N82:N83"/>
    <mergeCell ref="O82:O83"/>
    <mergeCell ref="P82:P83"/>
    <mergeCell ref="N68:N69"/>
    <mergeCell ref="O68:O69"/>
    <mergeCell ref="N70:N71"/>
    <mergeCell ref="O70:O71"/>
    <mergeCell ref="N72:N73"/>
    <mergeCell ref="R82:R83"/>
    <mergeCell ref="O72:O73"/>
    <mergeCell ref="N74:N75"/>
    <mergeCell ref="O74:O75"/>
    <mergeCell ref="N76:N77"/>
    <mergeCell ref="O76:O77"/>
    <mergeCell ref="N58:N59"/>
    <mergeCell ref="O58:O59"/>
    <mergeCell ref="D30:D31"/>
    <mergeCell ref="E30:E31"/>
    <mergeCell ref="F30:F31"/>
    <mergeCell ref="G30:G31"/>
    <mergeCell ref="R47:R48"/>
    <mergeCell ref="A47:A48"/>
    <mergeCell ref="B47:B48"/>
    <mergeCell ref="C47:C48"/>
    <mergeCell ref="D47:D48"/>
    <mergeCell ref="E47:E48"/>
    <mergeCell ref="F47:F48"/>
    <mergeCell ref="O47:O48"/>
    <mergeCell ref="P47:P48"/>
    <mergeCell ref="D44:D45"/>
    <mergeCell ref="E44:E45"/>
    <mergeCell ref="F44:F45"/>
    <mergeCell ref="G44:G45"/>
    <mergeCell ref="H44:H45"/>
    <mergeCell ref="O44:O45"/>
    <mergeCell ref="Q47:Q48"/>
    <mergeCell ref="A32:A33"/>
    <mergeCell ref="D32:D33"/>
    <mergeCell ref="E32:E33"/>
    <mergeCell ref="F32:F33"/>
    <mergeCell ref="R20:R21"/>
    <mergeCell ref="R44:R45"/>
    <mergeCell ref="A26:A27"/>
    <mergeCell ref="B26:B27"/>
    <mergeCell ref="D26:D27"/>
    <mergeCell ref="E26:E27"/>
    <mergeCell ref="F26:F27"/>
    <mergeCell ref="R26:R27"/>
    <mergeCell ref="O26:O27"/>
    <mergeCell ref="P26:P27"/>
    <mergeCell ref="Q26:Q27"/>
    <mergeCell ref="C24:C29"/>
    <mergeCell ref="P24:P25"/>
    <mergeCell ref="O28:O29"/>
    <mergeCell ref="P28:P29"/>
    <mergeCell ref="Q28:Q29"/>
    <mergeCell ref="R28:R29"/>
    <mergeCell ref="A28:A29"/>
    <mergeCell ref="B28:B29"/>
    <mergeCell ref="D28:D29"/>
    <mergeCell ref="E28:E29"/>
    <mergeCell ref="F28:F29"/>
    <mergeCell ref="A30:A31"/>
    <mergeCell ref="B30:B31"/>
    <mergeCell ref="R14:R15"/>
    <mergeCell ref="F16:F17"/>
    <mergeCell ref="G16:G17"/>
    <mergeCell ref="N20:N21"/>
    <mergeCell ref="O20:O21"/>
    <mergeCell ref="E22:E23"/>
    <mergeCell ref="F22:F23"/>
    <mergeCell ref="O24:O25"/>
    <mergeCell ref="Q24:Q25"/>
    <mergeCell ref="R22:R23"/>
    <mergeCell ref="H24:H25"/>
    <mergeCell ref="G20:G21"/>
    <mergeCell ref="H20:H21"/>
    <mergeCell ref="N24:N25"/>
    <mergeCell ref="G22:G23"/>
    <mergeCell ref="H22:H23"/>
    <mergeCell ref="N22:N23"/>
    <mergeCell ref="O22:O23"/>
    <mergeCell ref="G14:G15"/>
    <mergeCell ref="P20:P21"/>
    <mergeCell ref="N18:N19"/>
    <mergeCell ref="O18:O19"/>
    <mergeCell ref="P18:P19"/>
    <mergeCell ref="P22:P23"/>
    <mergeCell ref="Q14:Q15"/>
    <mergeCell ref="A14:A15"/>
    <mergeCell ref="C14:C15"/>
    <mergeCell ref="D14:D15"/>
    <mergeCell ref="E14:E15"/>
    <mergeCell ref="F14:F15"/>
    <mergeCell ref="A16:A17"/>
    <mergeCell ref="B16:B17"/>
    <mergeCell ref="C16:C17"/>
    <mergeCell ref="D16:D17"/>
    <mergeCell ref="P16:P17"/>
    <mergeCell ref="Q16:Q17"/>
    <mergeCell ref="O16:O17"/>
    <mergeCell ref="H16:H17"/>
    <mergeCell ref="N16:N17"/>
    <mergeCell ref="N14:N15"/>
    <mergeCell ref="O14:O15"/>
    <mergeCell ref="P14:P15"/>
    <mergeCell ref="A20:A21"/>
    <mergeCell ref="B20:B21"/>
    <mergeCell ref="C20:C21"/>
    <mergeCell ref="D20:D21"/>
    <mergeCell ref="E20:E21"/>
    <mergeCell ref="F20:F21"/>
    <mergeCell ref="B14:B15"/>
    <mergeCell ref="H18:H19"/>
    <mergeCell ref="H14:H15"/>
    <mergeCell ref="A18:A19"/>
    <mergeCell ref="B18:B19"/>
    <mergeCell ref="C18:C19"/>
    <mergeCell ref="F18:F19"/>
    <mergeCell ref="G18:G19"/>
    <mergeCell ref="E16:E17"/>
    <mergeCell ref="A24:A25"/>
    <mergeCell ref="B24:B25"/>
    <mergeCell ref="G24:G25"/>
    <mergeCell ref="H34:H35"/>
    <mergeCell ref="N44:N45"/>
    <mergeCell ref="B22:B23"/>
    <mergeCell ref="C22:C23"/>
    <mergeCell ref="D22:D23"/>
    <mergeCell ref="D24:D25"/>
    <mergeCell ref="E24:E25"/>
    <mergeCell ref="F24:F25"/>
    <mergeCell ref="G28:G29"/>
    <mergeCell ref="H28:H29"/>
    <mergeCell ref="N28:N29"/>
    <mergeCell ref="G26:G27"/>
    <mergeCell ref="H26:H27"/>
    <mergeCell ref="N26:N27"/>
    <mergeCell ref="C40:C41"/>
    <mergeCell ref="D40:D41"/>
    <mergeCell ref="E40:E41"/>
    <mergeCell ref="A40:A41"/>
    <mergeCell ref="B40:B41"/>
    <mergeCell ref="A22:A23"/>
    <mergeCell ref="C30:C31"/>
    <mergeCell ref="Q20:Q21"/>
    <mergeCell ref="G47:G48"/>
    <mergeCell ref="H47:H48"/>
    <mergeCell ref="Q18:Q19"/>
    <mergeCell ref="R18:R19"/>
    <mergeCell ref="R16:R17"/>
    <mergeCell ref="P44:P45"/>
    <mergeCell ref="Q44:Q45"/>
    <mergeCell ref="G40:G41"/>
    <mergeCell ref="H40:H41"/>
    <mergeCell ref="H30:H31"/>
    <mergeCell ref="N34:N35"/>
    <mergeCell ref="O34:O35"/>
    <mergeCell ref="P34:P35"/>
    <mergeCell ref="Q34:Q35"/>
    <mergeCell ref="R34:R35"/>
    <mergeCell ref="N36:N37"/>
    <mergeCell ref="O36:O37"/>
    <mergeCell ref="Q22:Q23"/>
    <mergeCell ref="N47:N48"/>
    <mergeCell ref="B46:R46"/>
    <mergeCell ref="D18:D19"/>
    <mergeCell ref="E18:E19"/>
    <mergeCell ref="R24:R25"/>
    <mergeCell ref="G1:R1"/>
    <mergeCell ref="O8:O10"/>
    <mergeCell ref="P8:P10"/>
    <mergeCell ref="Q8:Q10"/>
    <mergeCell ref="E8:E10"/>
    <mergeCell ref="F8:F10"/>
    <mergeCell ref="G8:G10"/>
    <mergeCell ref="N6:R7"/>
    <mergeCell ref="B13:R13"/>
    <mergeCell ref="I7:M7"/>
    <mergeCell ref="D8:D10"/>
    <mergeCell ref="H8:H10"/>
    <mergeCell ref="N8:N10"/>
    <mergeCell ref="R8:R10"/>
    <mergeCell ref="A4:R4"/>
    <mergeCell ref="A6:A10"/>
    <mergeCell ref="B6:B10"/>
    <mergeCell ref="C6:C10"/>
    <mergeCell ref="D6:M6"/>
    <mergeCell ref="D7:H7"/>
    <mergeCell ref="A12:R12"/>
    <mergeCell ref="G32:G33"/>
    <mergeCell ref="H32:H33"/>
    <mergeCell ref="A34:A35"/>
    <mergeCell ref="B34:B35"/>
    <mergeCell ref="C34:C35"/>
    <mergeCell ref="D34:D35"/>
    <mergeCell ref="E34:E35"/>
    <mergeCell ref="F34:F35"/>
    <mergeCell ref="G34:G35"/>
    <mergeCell ref="B32:B33"/>
    <mergeCell ref="C32:C33"/>
    <mergeCell ref="A36:A37"/>
    <mergeCell ref="B36:B37"/>
    <mergeCell ref="C36:C37"/>
    <mergeCell ref="D36:D37"/>
    <mergeCell ref="E36:E37"/>
    <mergeCell ref="F36:F37"/>
    <mergeCell ref="G36:G37"/>
    <mergeCell ref="H36:H37"/>
    <mergeCell ref="A38:A39"/>
    <mergeCell ref="B38:B39"/>
    <mergeCell ref="C38:C39"/>
    <mergeCell ref="D38:D39"/>
    <mergeCell ref="E38:E39"/>
    <mergeCell ref="F38:F39"/>
    <mergeCell ref="G38:G39"/>
    <mergeCell ref="H38:H39"/>
    <mergeCell ref="P36:P37"/>
    <mergeCell ref="Q36:Q37"/>
    <mergeCell ref="R36:R37"/>
    <mergeCell ref="N30:N31"/>
    <mergeCell ref="O30:O31"/>
    <mergeCell ref="P30:P31"/>
    <mergeCell ref="Q30:Q31"/>
    <mergeCell ref="R30:R31"/>
    <mergeCell ref="N32:N33"/>
    <mergeCell ref="O32:O33"/>
    <mergeCell ref="P32:P33"/>
    <mergeCell ref="Q32:Q33"/>
    <mergeCell ref="R32:R33"/>
    <mergeCell ref="O52:O53"/>
    <mergeCell ref="P52:P53"/>
    <mergeCell ref="Q52:Q53"/>
    <mergeCell ref="N38:N39"/>
    <mergeCell ref="O38:O39"/>
    <mergeCell ref="P38:P39"/>
    <mergeCell ref="Q38:Q39"/>
    <mergeCell ref="R38:R39"/>
    <mergeCell ref="N40:N41"/>
    <mergeCell ref="O40:O41"/>
    <mergeCell ref="P40:P41"/>
    <mergeCell ref="Q40:Q41"/>
    <mergeCell ref="R40:R41"/>
    <mergeCell ref="O49:O50"/>
    <mergeCell ref="P49:P50"/>
    <mergeCell ref="Q49:Q50"/>
    <mergeCell ref="R49:R50"/>
    <mergeCell ref="O42:O43"/>
    <mergeCell ref="P42:P43"/>
    <mergeCell ref="Q42:Q43"/>
    <mergeCell ref="R42:R43"/>
    <mergeCell ref="O54:O55"/>
    <mergeCell ref="P54:P55"/>
    <mergeCell ref="Q54:Q55"/>
    <mergeCell ref="R54:R55"/>
    <mergeCell ref="B51:R51"/>
    <mergeCell ref="A44:C45"/>
    <mergeCell ref="F40:F41"/>
    <mergeCell ref="A52:A53"/>
    <mergeCell ref="B52:B53"/>
    <mergeCell ref="C52:C53"/>
    <mergeCell ref="D52:D53"/>
    <mergeCell ref="E52:E53"/>
    <mergeCell ref="F52:F53"/>
    <mergeCell ref="A49:C50"/>
    <mergeCell ref="D49:D50"/>
    <mergeCell ref="E49:E50"/>
    <mergeCell ref="F49:F50"/>
    <mergeCell ref="G49:G50"/>
    <mergeCell ref="H49:H50"/>
    <mergeCell ref="N49:N50"/>
    <mergeCell ref="R52:R53"/>
    <mergeCell ref="G52:G53"/>
    <mergeCell ref="H52:H53"/>
    <mergeCell ref="N52:N53"/>
    <mergeCell ref="A54:A55"/>
    <mergeCell ref="B54:B55"/>
    <mergeCell ref="C54:C55"/>
    <mergeCell ref="D54:D55"/>
    <mergeCell ref="E54:E55"/>
    <mergeCell ref="F54:F55"/>
    <mergeCell ref="G54:G55"/>
    <mergeCell ref="H54:H55"/>
    <mergeCell ref="N54:N55"/>
    <mergeCell ref="A62:A63"/>
    <mergeCell ref="B62:B63"/>
    <mergeCell ref="C62:C63"/>
    <mergeCell ref="D62:D63"/>
    <mergeCell ref="E62:E63"/>
    <mergeCell ref="F62:F63"/>
    <mergeCell ref="G62:G63"/>
    <mergeCell ref="H62:H63"/>
    <mergeCell ref="A56:A57"/>
    <mergeCell ref="B56:B57"/>
    <mergeCell ref="C56:C57"/>
    <mergeCell ref="D56:D57"/>
    <mergeCell ref="E56:E57"/>
    <mergeCell ref="F56:F57"/>
    <mergeCell ref="A68:A69"/>
    <mergeCell ref="B68:B69"/>
    <mergeCell ref="C68:C69"/>
    <mergeCell ref="D68:D69"/>
    <mergeCell ref="E68:E69"/>
    <mergeCell ref="F68:F69"/>
    <mergeCell ref="G68:G69"/>
    <mergeCell ref="H68:H69"/>
    <mergeCell ref="A58:A59"/>
    <mergeCell ref="B58:B59"/>
    <mergeCell ref="C58:C59"/>
    <mergeCell ref="D58:D59"/>
    <mergeCell ref="E58:E59"/>
    <mergeCell ref="F58:F59"/>
    <mergeCell ref="G58:G59"/>
    <mergeCell ref="H58:H59"/>
    <mergeCell ref="A60:A61"/>
    <mergeCell ref="B60:B61"/>
    <mergeCell ref="C60:C61"/>
    <mergeCell ref="D60:D61"/>
    <mergeCell ref="E60:E61"/>
    <mergeCell ref="F60:F61"/>
    <mergeCell ref="G60:G61"/>
    <mergeCell ref="H60:H61"/>
    <mergeCell ref="A64:A65"/>
    <mergeCell ref="B64:B65"/>
    <mergeCell ref="C64:C65"/>
    <mergeCell ref="D64:D65"/>
    <mergeCell ref="E64:E65"/>
    <mergeCell ref="F64:F65"/>
    <mergeCell ref="G64:G65"/>
    <mergeCell ref="H64:H65"/>
    <mergeCell ref="A66:A67"/>
    <mergeCell ref="B66:B67"/>
    <mergeCell ref="C66:C67"/>
    <mergeCell ref="D66:D67"/>
    <mergeCell ref="E66:E67"/>
    <mergeCell ref="F66:F67"/>
    <mergeCell ref="G66:G67"/>
    <mergeCell ref="H66:H67"/>
    <mergeCell ref="A70:A71"/>
    <mergeCell ref="B70:B71"/>
    <mergeCell ref="C70:C71"/>
    <mergeCell ref="D70:D71"/>
    <mergeCell ref="E70:E71"/>
    <mergeCell ref="F70:F71"/>
    <mergeCell ref="G70:G71"/>
    <mergeCell ref="H70:H71"/>
    <mergeCell ref="A72:A73"/>
    <mergeCell ref="B72:B73"/>
    <mergeCell ref="C72:C73"/>
    <mergeCell ref="D72:D73"/>
    <mergeCell ref="E72:E73"/>
    <mergeCell ref="F72:F73"/>
    <mergeCell ref="G72:G73"/>
    <mergeCell ref="H72:H73"/>
    <mergeCell ref="A78:A79"/>
    <mergeCell ref="B78:B79"/>
    <mergeCell ref="C78:C79"/>
    <mergeCell ref="D78:D79"/>
    <mergeCell ref="E78:E79"/>
    <mergeCell ref="F78:F79"/>
    <mergeCell ref="G78:G79"/>
    <mergeCell ref="H78:H79"/>
    <mergeCell ref="A80:A81"/>
    <mergeCell ref="B80:B81"/>
    <mergeCell ref="C80:C81"/>
    <mergeCell ref="D80:D81"/>
    <mergeCell ref="E80:E81"/>
    <mergeCell ref="F80:F81"/>
    <mergeCell ref="G80:G81"/>
    <mergeCell ref="H80:H81"/>
    <mergeCell ref="A76:A77"/>
    <mergeCell ref="B76:B77"/>
    <mergeCell ref="C76:C77"/>
    <mergeCell ref="D76:D77"/>
    <mergeCell ref="E76:E77"/>
    <mergeCell ref="F76:F77"/>
    <mergeCell ref="G76:G77"/>
    <mergeCell ref="H76:H77"/>
    <mergeCell ref="A74:A75"/>
    <mergeCell ref="B74:B75"/>
    <mergeCell ref="C74:C75"/>
    <mergeCell ref="D74:D75"/>
    <mergeCell ref="E74:E75"/>
    <mergeCell ref="F74:F75"/>
    <mergeCell ref="G74:G75"/>
    <mergeCell ref="H74:H75"/>
    <mergeCell ref="N60:N61"/>
    <mergeCell ref="O60:O61"/>
    <mergeCell ref="N62:N63"/>
    <mergeCell ref="O62:O63"/>
    <mergeCell ref="N64:N65"/>
    <mergeCell ref="O64:O65"/>
    <mergeCell ref="N66:N67"/>
    <mergeCell ref="O66:O67"/>
    <mergeCell ref="R74:R75"/>
    <mergeCell ref="P64:P65"/>
    <mergeCell ref="Q64:Q65"/>
    <mergeCell ref="R64:R65"/>
    <mergeCell ref="P66:P67"/>
    <mergeCell ref="Q66:Q67"/>
    <mergeCell ref="R66:R67"/>
    <mergeCell ref="P68:P69"/>
    <mergeCell ref="Q68:Q69"/>
    <mergeCell ref="R68:R69"/>
    <mergeCell ref="P76:P77"/>
    <mergeCell ref="P70:P71"/>
    <mergeCell ref="Q70:Q71"/>
    <mergeCell ref="R70:R71"/>
    <mergeCell ref="P72:P73"/>
    <mergeCell ref="Q72:Q73"/>
    <mergeCell ref="R72:R73"/>
    <mergeCell ref="P74:P75"/>
    <mergeCell ref="Q74:Q75"/>
    <mergeCell ref="Q76:Q77"/>
    <mergeCell ref="R76:R77"/>
    <mergeCell ref="P58:P59"/>
    <mergeCell ref="Q58:Q59"/>
    <mergeCell ref="R58:R59"/>
    <mergeCell ref="P60:P61"/>
    <mergeCell ref="Q60:Q61"/>
    <mergeCell ref="R60:R61"/>
    <mergeCell ref="P62:P63"/>
    <mergeCell ref="Q62:Q63"/>
    <mergeCell ref="R62:R63"/>
    <mergeCell ref="P78:P79"/>
    <mergeCell ref="Q78:Q79"/>
    <mergeCell ref="R78:R79"/>
    <mergeCell ref="P80:P81"/>
    <mergeCell ref="Q80:Q81"/>
    <mergeCell ref="R80:R81"/>
    <mergeCell ref="N78:N79"/>
    <mergeCell ref="O78:O79"/>
    <mergeCell ref="N80:N81"/>
    <mergeCell ref="O80:O81"/>
    <mergeCell ref="A42:A43"/>
    <mergeCell ref="B42:B43"/>
    <mergeCell ref="C42:C43"/>
    <mergeCell ref="D42:D43"/>
    <mergeCell ref="E42:E43"/>
    <mergeCell ref="F42:F43"/>
    <mergeCell ref="G42:G43"/>
    <mergeCell ref="H42:H43"/>
    <mergeCell ref="N42:N43"/>
  </mergeCells>
  <pageMargins left="0.15748031496062992" right="0.15748031496062992" top="0.19685039370078741" bottom="0.15748031496062992" header="0.15748031496062992" footer="0.15748031496062992"/>
  <pageSetup paperSize="9" scale="50" orientation="landscape" r:id="rId1"/>
  <rowBreaks count="4" manualBreakCount="4">
    <brk id="23" max="16383" man="1"/>
    <brk id="51" max="17" man="1"/>
    <brk id="69" max="17" man="1"/>
    <brk id="83"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zemljkova.ee</dc:creator>
  <cp:lastModifiedBy>pirushova.ae</cp:lastModifiedBy>
  <cp:lastPrinted>2025-03-12T10:01:53Z</cp:lastPrinted>
  <dcterms:created xsi:type="dcterms:W3CDTF">2016-01-22T04:51:06Z</dcterms:created>
  <dcterms:modified xsi:type="dcterms:W3CDTF">2025-03-12T10:02:11Z</dcterms:modified>
</cp:coreProperties>
</file>